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2.xml" ContentType="application/vnd.openxmlformats-officedocument.spreadsheetml.worksheet+xml"/>
  <Override PartName="/xl/worksheets/sheet6.xml" ContentType="application/vnd.openxmlformats-officedocument.spreadsheetml.worksheet+xml"/>
  <Override PartName="/xl/worksheets/sheet30.xml" ContentType="application/vnd.openxmlformats-officedocument.spreadsheetml.worksheet+xml"/>
  <Override PartName="/xl/worksheets/sheet7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4.xml" ContentType="application/vnd.openxmlformats-officedocument.spreadsheetml.worksheet+xml"/>
  <Override PartName="/xl/worksheets/sheet10.xml" ContentType="application/vnd.openxmlformats-officedocument.spreadsheetml.worksheet+xml"/>
  <Override PartName="/xl/worksheets/sheet3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xl/worksheets/sheet25.xml" ContentType="application/vnd.openxmlformats-officedocument.spreadsheetml.worksheet+xml"/>
  <Override PartName="/xl/worksheets/sheet5.xml" ContentType="application/vnd.openxmlformats-officedocument.spreadsheetml.worksheet+xml"/>
  <Override PartName="/xl/worksheets/sheet21.xml" ContentType="application/vnd.openxmlformats-officedocument.spreadsheetml.worksheet+xml"/>
  <Override PartName="/xl/worksheets/sheet17.xml" ContentType="application/vnd.openxmlformats-officedocument.spreadsheetml.worksheet+xml"/>
  <Override PartName="/xl/worksheets/sheet22.xml" ContentType="application/vnd.openxmlformats-officedocument.spreadsheetml.worksheet+xml"/>
  <Override PartName="/xl/worksheets/sheet15.xml" ContentType="application/vnd.openxmlformats-officedocument.spreadsheetml.worksheet+xml"/>
  <Override PartName="/xl/worksheets/sheet20.xml" ContentType="application/vnd.openxmlformats-officedocument.spreadsheetml.worksheet+xml"/>
  <Override PartName="/xl/worksheets/sheet23.xml" ContentType="application/vnd.openxmlformats-officedocument.spreadsheetml.worksheet+xml"/>
  <Override PartName="/xl/worksheets/sheet27.xml" ContentType="application/vnd.openxmlformats-officedocument.spreadsheetml.worksheet+xml"/>
  <Override PartName="/xl/worksheets/sheet4.xml" ContentType="application/vnd.openxmlformats-officedocument.spreadsheetml.worksheet+xml"/>
  <Override PartName="/xl/worksheets/sheet28.xml" ContentType="application/vnd.openxmlformats-officedocument.spreadsheetml.worksheet+xml"/>
  <Override PartName="/xl/worksheets/sheet8.xml" ContentType="application/vnd.openxmlformats-officedocument.spreadsheetml.worksheet+xml"/>
  <Override PartName="/xl/worksheets/sheet29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Вопрос 32.1" sheetId="1" state="hidden" r:id="rId1"/>
    <sheet name="Вопрос 1.1" sheetId="2" state="visible" r:id="rId2"/>
    <sheet name="Вопрос 1.3  Энергоучет" sheetId="3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5 Энергоучет" sheetId="11" state="hidden" r:id="rId11"/>
    <sheet name="Вопрос 1.3 комиссия СМИ" sheetId="12" state="hidden" r:id="rId12"/>
    <sheet name="Лист5" sheetId="13" state="hidden" r:id="rId13"/>
    <sheet name="Лист2" sheetId="14" state="hidden" r:id="rId14"/>
    <sheet name="Лист6" sheetId="15" state="hidden" r:id="rId15"/>
    <sheet name="Лист7" sheetId="16" state="hidden" r:id="rId16"/>
    <sheet name="Лист8" sheetId="17" state="hidden" r:id="rId17"/>
    <sheet name="Лист9" sheetId="18" state="hidden" r:id="rId18"/>
    <sheet name="Лист10" sheetId="19" state="hidden" r:id="rId19"/>
    <sheet name="Лист11" sheetId="20" state="hidden" r:id="rId20"/>
    <sheet name="Лист12" sheetId="21" state="hidden" r:id="rId21"/>
    <sheet name="Лист13" sheetId="22" state="hidden" r:id="rId22"/>
    <sheet name="Лист14" sheetId="23" state="hidden" r:id="rId23"/>
    <sheet name="Лист15" sheetId="24" state="hidden" r:id="rId24"/>
    <sheet name="Лист16" sheetId="25" state="hidden" r:id="rId25"/>
    <sheet name="Лист17" sheetId="26" state="hidden" r:id="rId26"/>
    <sheet name="Лист18" sheetId="27" state="hidden" r:id="rId27"/>
    <sheet name="Лист19" sheetId="28" state="hidden" r:id="rId28"/>
    <sheet name="Лист20" sheetId="29" state="hidden" r:id="rId29"/>
    <sheet name="Лист21" sheetId="30" state="hidden" r:id="rId30"/>
  </sheets>
  <definedNames>
    <definedName name="_xlnm._FilterDatabase" localSheetId="0" hidden="1">'Вопрос 32.1'!$K$1:$K$3</definedName>
    <definedName name="_xlnm.Print_Area" localSheetId="0">'Вопрос 32.1'!$A$1:$L$8</definedName>
    <definedName name="_xlnm._FilterDatabase" localSheetId="1" hidden="1">'Вопрос 1.1'!$A$3:$M$3</definedName>
    <definedName name="_xlnm.Print_Area" localSheetId="1">'Вопрос 1.1'!$A$1:$J$5</definedName>
    <definedName name="_xlnm.Print_Area" localSheetId="2">'Вопрос 1.3  Энергоучет'!$A$1:$J$7</definedName>
    <definedName name="_xlnm.Print_Area" localSheetId="4">'Вопрос 1.3 Энергетическое обсле'!$A$1:$K$7</definedName>
    <definedName name="_xlnm.Print_Area" localSheetId="5">'Вопрос 1.4 Облигации + рейтинг'!$A$1:$K$8</definedName>
    <definedName name="_xlnm._FilterDatabase" localSheetId="9" hidden="1">'Вопрос 1.4 Аукцион продавца'!$K$1:$K$4</definedName>
    <definedName name="_xlnm.Print_Area" localSheetId="9">'Вопрос 1.4 Аукцион продавца'!$A$1:$L$7</definedName>
    <definedName name="_xlnm.Print_Area" localSheetId="10">'Вопрос 1.5 Энергоучет'!$A$1:$K$5</definedName>
    <definedName name="_xlnm._FilterDatabase" localSheetId="11" hidden="1">'Вопрос 1.3 комиссия СМИ'!$K$1:$K$3</definedName>
    <definedName name="_xlnm.Print_Area" localSheetId="11">'Вопрос 1.3 комиссия СМИ'!$A$1:$L$7</definedName>
  </definedNames>
  <calcPr/>
</workbook>
</file>

<file path=xl/sharedStrings.xml><?xml version="1.0" encoding="utf-8"?>
<sst xmlns="http://schemas.openxmlformats.org/spreadsheetml/2006/main" count="83" uniqueCount="83">
  <si>
    <t xml:space="preserve">ВОПРОС № 32.1</t>
  </si>
  <si>
    <t xml:space="preserve">ПРИЛОЖЕНИЕ № 1.1 к протоколу от 28.11.2017 №</t>
  </si>
  <si>
    <t xml:space="preserve">Перечень лотов на утверждение  закупочной документации</t>
  </si>
  <si>
    <t>№</t>
  </si>
  <si>
    <t xml:space="preserve">Наименование закупки</t>
  </si>
  <si>
    <t xml:space="preserve">Номер лота (КИСУ)</t>
  </si>
  <si>
    <t>Заказчик</t>
  </si>
  <si>
    <t xml:space="preserve">Cпособ закупки</t>
  </si>
  <si>
    <t>Источник</t>
  </si>
  <si>
    <t xml:space="preserve">Начальная цена, руб. без НДС</t>
  </si>
  <si>
    <t xml:space="preserve">Начальная цена, руб. с НДС</t>
  </si>
  <si>
    <t xml:space="preserve">Цена до корректировки, руб. с НДС</t>
  </si>
  <si>
    <t xml:space="preserve">Процент увеличения</t>
  </si>
  <si>
    <t xml:space="preserve">Процент увеличения (%)</t>
  </si>
  <si>
    <t>Примечание</t>
  </si>
  <si>
    <t>Поставка</t>
  </si>
  <si>
    <t xml:space="preserve">Поставка силового кабеля на напряжение 1-6 кВ (ЗНТ 062-0010289)</t>
  </si>
  <si>
    <t>062-0010289</t>
  </si>
  <si>
    <t>филиалы</t>
  </si>
  <si>
    <t xml:space="preserve">ОЗП с обеспечением</t>
  </si>
  <si>
    <t>ОМТС</t>
  </si>
  <si>
    <t xml:space="preserve">Срок подачи предложений не менее 10 дней
</t>
  </si>
  <si>
    <t xml:space="preserve">Поставка вводов 35-110 кВ</t>
  </si>
  <si>
    <t>062-0010142</t>
  </si>
  <si>
    <t>Подряды</t>
  </si>
  <si>
    <t xml:space="preserve"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</si>
  <si>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 xml:space="preserve">081-0008495
ПОВТОРНО</t>
  </si>
  <si>
    <t>СЭС</t>
  </si>
  <si>
    <t>ОЗП</t>
  </si>
  <si>
    <t xml:space="preserve">Радин С.Н.</t>
  </si>
  <si>
    <t xml:space="preserve">ВОПРОС № 1.1</t>
  </si>
  <si>
    <t xml:space="preserve">ПРИЛОЖЕНИЕ № 1.1 к протоколу от 23.04.2026 №</t>
  </si>
  <si>
    <t xml:space="preserve">Перечень лотов на утверждение Извещения, Документации о закупке и Руководства по экспертной оценке (НЕ МСП)</t>
  </si>
  <si>
    <t xml:space="preserve">№ п/п</t>
  </si>
  <si>
    <t xml:space="preserve">Срок поставки / окончания выполнения работ / оказания услуг</t>
  </si>
  <si>
    <t>Поставки</t>
  </si>
  <si>
    <t xml:space="preserve">Поставка шкафов учета</t>
  </si>
  <si>
    <t>062-0010853</t>
  </si>
  <si>
    <t xml:space="preserve">Запрос предложений</t>
  </si>
  <si>
    <t>30.07.2026</t>
  </si>
  <si>
    <t xml:space="preserve">ВОПРОС №1.3</t>
  </si>
  <si>
    <t xml:space="preserve">ПРИЛОЖЕНИЕ №1.3 к протоколу от 03.02.2026 №</t>
  </si>
  <si>
    <t xml:space="preserve">Перечень лотов на утверждение Извещения, Документации о закупке и руководства по экспертной оценке (Комиссия Энергоучет)</t>
  </si>
  <si>
    <t xml:space="preserve">Срок начала поставки / Окончания выполнения работ, услуг</t>
  </si>
  <si>
    <t xml:space="preserve">ПРИЛОЖЕНИЕ №1.3 к протоколу от 17.10.2017 №</t>
  </si>
  <si>
    <t xml:space="preserve">Перечень лотов на утверждение  закупочной документации (Комиссия энергетическое обследование)</t>
  </si>
  <si>
    <t xml:space="preserve">Срок подачи предложений 10 дней
При условии согласования ЦКК</t>
  </si>
  <si>
    <t xml:space="preserve">Проведение обязательного энергетического обследования объектов ПАО "МОЭСК"</t>
  </si>
  <si>
    <t>062-0010089</t>
  </si>
  <si>
    <t>ИА</t>
  </si>
  <si>
    <t>ОК</t>
  </si>
  <si>
    <t xml:space="preserve">Арешкин А.А.</t>
  </si>
  <si>
    <t xml:space="preserve">ВОПРОС №1.4</t>
  </si>
  <si>
    <t xml:space="preserve">ПРИЛОЖЕНИЕ №1.4 к протоколу от 17.10.2017 №</t>
  </si>
  <si>
    <t xml:space="preserve">Перечень лотов на утверждение  закупочной документации (Комиссия по закупке выпуск облигаций и рейтинговые услуги)</t>
  </si>
  <si>
    <t xml:space="preserve">Заключение договора об оказании услуг по организации выпусков облигаций</t>
  </si>
  <si>
    <t>062-0009783</t>
  </si>
  <si>
    <t xml:space="preserve">Тимофеев А.А.</t>
  </si>
  <si>
    <t xml:space="preserve">200 000 000 НДС не облагается</t>
  </si>
  <si>
    <t xml:space="preserve">Заключение договора об осуществлении рейтинговых действий</t>
  </si>
  <si>
    <t>062-0009784</t>
  </si>
  <si>
    <t xml:space="preserve">ПРИЛОЖЕНИЕ №1.4 к протоколу от 12.12.2019 №</t>
  </si>
  <si>
    <t xml:space="preserve">Перечень лотов на утверждение  Аукционной документации</t>
  </si>
  <si>
    <t xml:space="preserve">Поставка аппаратуры телемеханики с ПО</t>
  </si>
  <si>
    <t xml:space="preserve">062-0009328
ПОВТОРНО</t>
  </si>
  <si>
    <t>МВС</t>
  </si>
  <si>
    <t xml:space="preserve">Реализация имущества</t>
  </si>
  <si>
    <t xml:space="preserve">Услуги по реализации лома черных и цветных металлов 2019-2020 г. (ЗНТ 062-0011854)</t>
  </si>
  <si>
    <t>062-0011854</t>
  </si>
  <si>
    <t xml:space="preserve">Аукцион продавца</t>
  </si>
  <si>
    <t xml:space="preserve">ВОПРОС № 1.5</t>
  </si>
  <si>
    <t xml:space="preserve">ПРИЛОЖЕНИЕ № 1.5 к протоколу от 02.04.2026 №</t>
  </si>
  <si>
    <t xml:space="preserve">Перечень лотов на утверждение Документации о закупке (ЭУ)</t>
  </si>
  <si>
    <t xml:space="preserve">Начальная цена, руб. 
с НДС</t>
  </si>
  <si>
    <t xml:space="preserve">Дата начала поставки/выполнения работ</t>
  </si>
  <si>
    <t xml:space="preserve">ПРИЛОЖЕНИЕ №1.3 к протоколу от 19.08.2025 №</t>
  </si>
  <si>
    <t xml:space="preserve">Перечень лотов на утверждение  закупочной документации (Комиссия СМИ)</t>
  </si>
  <si>
    <t>№п/п</t>
  </si>
  <si>
    <t xml:space="preserve">Услуги по реализации информационной кампании ПАО "Россети Московский регион" в СМИ и иных медийных ресурсах</t>
  </si>
  <si>
    <t>062-0009362</t>
  </si>
  <si>
    <t>Конкурс</t>
  </si>
  <si>
    <t xml:space="preserve">Душеина Л.В.</t>
  </si>
  <si>
    <t xml:space="preserve">МСП
При условии согласования ЦКК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</si>
</sst>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1">
    <numFmt numFmtId="160" formatCode="_-* #,##0.00[$€-1]_-;\-* #,##0.00[$€-1]_-;_-* &quot;-&quot;??[$€-1]_-"/>
    <numFmt numFmtId="161" formatCode="_-* #,##0.00&quot;р.&quot;_-;\-* #,##0.00&quot;р.&quot;_-;_-* &quot;-&quot;??&quot;р.&quot;_-;_-@_-"/>
    <numFmt numFmtId="162" formatCode="[$-F400]h:mm:ss\ AM/PM"/>
    <numFmt numFmtId="163" formatCode="_-* #,##0_-;\-* #,##0_-;_-* &quot;-&quot;_-;_-@_-"/>
    <numFmt numFmtId="164" formatCode="_-* #,##0.00_р_._-;\-* #,##0.00_р_._-;_-* &quot;-&quot;??_р_._-;_-@_-"/>
    <numFmt numFmtId="165" formatCode="_-* #,##0.00_-;\-* #,##0.00_-;_-* &quot;-&quot;??_-;_-@_-"/>
    <numFmt numFmtId="166" formatCode="&quot;$&quot;#,##0_);[Red]\(&quot;$&quot;#,##0\)"/>
    <numFmt numFmtId="167" formatCode="_-&quot;Ј&quot;* #,##0.00_-;\-&quot;Ј&quot;* #,##0.00_-;_-&quot;Ј&quot;* &quot;-&quot;??_-;_-@_-"/>
    <numFmt numFmtId="168" formatCode="General_)"/>
    <numFmt numFmtId="169" formatCode="[$-F419]yyyy\,\ mmmm;@"/>
    <numFmt numFmtId="170" formatCode="#,##0.00000"/>
    <numFmt numFmtId="171" formatCode="[$-419]mmmm\ yyyy;@"/>
    <numFmt numFmtId="172" formatCode="#,##0.000"/>
    <numFmt numFmtId="173" formatCode="0.0"/>
    <numFmt numFmtId="174" formatCode="_-* #,##0\ _р_._-;\-* #,##0\ _р_._-;_-* &quot;-&quot;\ _р_._-;_-@_-"/>
    <numFmt numFmtId="175" formatCode="_-* #,##0.00\ _р_._-;\-* #,##0.00\ _р_._-;_-* &quot;-&quot;??\ _р_._-;_-@_-"/>
    <numFmt numFmtId="176" formatCode="_-* #,##0_р_._-;\-* #,##0_р_._-;_-* &quot;-&quot;_р_._-;_-@_-"/>
    <numFmt numFmtId="177" formatCode="_-* #,##0.00_р_._-;\-* #,##0.00_р_._-;_-* \-??_р_._-;_-@_-"/>
    <numFmt numFmtId="178" formatCode="0.0%"/>
    <numFmt numFmtId="179" formatCode="#,##0.00_р_.;[Red]#,##0.00_р_."/>
    <numFmt numFmtId="180" formatCode="#,##0.00_р_."/>
  </numFmts>
  <fonts count="79">
    <font>
      <sz val="11.000000"/>
      <color theme="1"/>
      <name val="Calibri"/>
      <scheme val="minor"/>
    </font>
    <font>
      <sz val="10.000000"/>
      <name val="Helv"/>
    </font>
    <font>
      <sz val="10.000000"/>
      <name val="Arial"/>
    </font>
    <font>
      <sz val="10.000000"/>
      <name val="Arial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Calibri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1.000000"/>
      <color indexed="20"/>
      <name val="Calibri"/>
    </font>
    <font>
      <b/>
      <sz val="11.000000"/>
      <color indexed="52"/>
      <name val="Calibri"/>
    </font>
    <font>
      <b/>
      <sz val="11.000000"/>
      <color indexed="65"/>
      <name val="Calibri"/>
    </font>
    <font>
      <sz val="10.000000"/>
      <name val="NTHarmonica"/>
    </font>
    <font>
      <sz val="14.000000"/>
      <name val="Times New Roman"/>
    </font>
    <font>
      <i/>
      <sz val="11.000000"/>
      <color indexed="23"/>
      <name val="Calibri"/>
    </font>
    <font>
      <sz val="11.000000"/>
      <color indexed="17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sz val="11.000000"/>
      <color indexed="62"/>
      <name val="Calibri"/>
    </font>
    <font>
      <sz val="11.000000"/>
      <color indexed="52"/>
      <name val="Calibri"/>
    </font>
    <font>
      <sz val="11.000000"/>
      <color indexed="60"/>
      <name val="Calibri"/>
    </font>
    <font>
      <sz val="8.000000"/>
      <name val="Optima"/>
    </font>
    <font>
      <sz val="8.000000"/>
      <name val="Helv"/>
    </font>
    <font>
      <b/>
      <sz val="11.000000"/>
      <color indexed="63"/>
      <name val="Calibri"/>
    </font>
    <font>
      <b/>
      <sz val="10.000000"/>
      <name val="Arial"/>
    </font>
    <font>
      <b/>
      <sz val="10.000000"/>
      <color indexed="4"/>
      <name val="Arial"/>
    </font>
    <font>
      <b/>
      <sz val="12.000000"/>
      <name val="Arial"/>
    </font>
    <font>
      <sz val="10.000000"/>
      <color indexed="4"/>
      <name val="Arial"/>
    </font>
    <font>
      <sz val="8.000000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56"/>
      <name val="Cambria"/>
    </font>
    <font>
      <b/>
      <sz val="11.000000"/>
      <name val="Calibri"/>
    </font>
    <font>
      <sz val="11.000000"/>
      <color indexed="2"/>
      <name val="Calibri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2.000000"/>
      <name val="Arial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name val="Times New Roman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b/>
      <u/>
      <sz val="12.000000"/>
      <name val="Times New Roman"/>
    </font>
    <font>
      <b/>
      <sz val="12.000000"/>
      <name val="Times New Roman"/>
    </font>
    <font>
      <sz val="12.000000"/>
      <color theme="1"/>
      <name val="Times New Roman"/>
    </font>
    <font>
      <b/>
      <sz val="11.000000"/>
      <name val="Times New Roman"/>
    </font>
  </fonts>
  <fills count="6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60362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4" fillId="0" borderId="1" numFmtId="0" applyNumberFormat="1" applyFont="1" applyFill="1" applyBorder="1">
      <protection locked="0"/>
    </xf>
    <xf fontId="4" fillId="0" borderId="1" numFmtId="160" applyNumberFormat="1" applyFont="1" applyFill="1" applyBorder="1">
      <protection locked="0"/>
    </xf>
    <xf fontId="6" fillId="2" borderId="0" numFmtId="0" applyNumberFormat="1" applyFont="1" applyFill="1" applyBorder="1"/>
    <xf fontId="6" fillId="2" borderId="0" numFmtId="160" applyNumberFormat="1" applyFont="1" applyFill="1" applyBorder="1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9" fillId="29" borderId="0" numFmtId="162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9" fillId="30" borderId="0" numFmtId="162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9" fillId="31" borderId="0" numFmtId="162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32" borderId="0" numFmtId="162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33" borderId="0" numFmtId="162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34" borderId="0" numFmtId="162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2" fillId="0" borderId="0" numFmtId="163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5" applyNumberFormat="1" applyFont="0" applyFill="0" applyBorder="0" applyProtection="0"/>
    <xf fontId="6" fillId="0" borderId="0" numFmtId="166" applyNumberFormat="1" applyFont="0" applyFill="0" applyBorder="0" applyProtection="0"/>
    <xf fontId="2" fillId="0" borderId="0" numFmtId="167" applyNumberFormat="1" applyFont="0" applyFill="0" applyBorder="0" applyProtection="0"/>
    <xf fontId="13" fillId="0" borderId="0" numFmtId="14" applyNumberFormat="1" applyFont="0" applyFill="1" applyBorder="0">
      <alignment vertical="top"/>
    </xf>
    <xf fontId="14" fillId="0" borderId="0" numFmtId="160" applyNumberFormat="1" applyFont="0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6" fillId="0" borderId="8" numFmtId="0" applyNumberFormat="1" applyFont="1" applyFill="1" applyBorder="1"/>
    <xf fontId="6" fillId="0" borderId="8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3" fillId="0" borderId="0" numFmtId="0" applyNumberFormat="1" applyFont="1" applyFill="1" applyBorder="1"/>
    <xf fontId="24" fillId="0" borderId="0" numFmtId="0" applyNumberFormat="1" applyFont="1" applyFill="1" applyBorder="1"/>
    <xf fontId="24" fillId="0" borderId="0" numFmtId="160" applyNumberFormat="1" applyFont="1" applyFill="1" applyBorder="1"/>
    <xf fontId="1" fillId="0" borderId="0" numFmtId="0" applyNumberFormat="1" applyFont="1" applyFill="1" applyBorder="1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4" fillId="0" borderId="0" numFmtId="0" applyNumberFormat="0" applyFont="1" applyFill="1" applyBorder="1">
      <alignment horizontal="left"/>
    </xf>
    <xf fontId="3" fillId="0" borderId="0" numFmtId="3" applyNumberFormat="1" applyFont="0" applyFill="0" applyBorder="0"/>
    <xf fontId="26" fillId="41" borderId="11" numFmtId="4" applyNumberFormat="0" applyFont="1" applyFill="1" applyBorder="1" applyProtection="0">
      <alignment vertical="center"/>
    </xf>
    <xf fontId="27" fillId="41" borderId="11" numFmtId="4" applyNumberFormat="0" applyFont="1" applyFill="1" applyBorder="1" applyProtection="0">
      <alignment vertical="center"/>
    </xf>
    <xf fontId="26" fillId="41" borderId="11" numFmtId="4" applyNumberFormat="0" applyFont="1" applyFill="1" applyBorder="1" applyProtection="0">
      <alignment horizontal="left" indent="1" vertical="center"/>
    </xf>
    <xf fontId="26" fillId="41" borderId="11" numFmtId="0" applyNumberFormat="0" applyFont="1" applyFill="1" applyBorder="1" applyProtection="0">
      <alignment horizontal="left" indent="1" vertical="top"/>
    </xf>
    <xf fontId="26" fillId="41" borderId="11" numFmtId="160" applyNumberFormat="0" applyFont="1" applyFill="1" applyBorder="1" applyProtection="0">
      <alignment horizontal="left" indent="1" vertical="top"/>
    </xf>
    <xf fontId="26" fillId="43" borderId="0" numFmtId="4" applyNumberFormat="0" applyFont="1" applyFill="1" applyBorder="1" applyProtection="0">
      <alignment horizontal="left" indent="1" vertical="center"/>
    </xf>
    <xf fontId="2" fillId="4" borderId="11" numFmtId="4" applyNumberFormat="0" applyFont="1" applyFill="1" applyBorder="1" applyProtection="0">
      <alignment horizontal="right" vertical="center"/>
    </xf>
    <xf fontId="2" fillId="16" borderId="11" numFmtId="4" applyNumberFormat="0" applyFont="1" applyFill="1" applyBorder="1" applyProtection="0">
      <alignment horizontal="right" vertical="center"/>
    </xf>
    <xf fontId="2" fillId="36" borderId="11" numFmtId="4" applyNumberFormat="0" applyFont="1" applyFill="1" applyBorder="1" applyProtection="0">
      <alignment horizontal="right" vertical="center"/>
    </xf>
    <xf fontId="2" fillId="18" borderId="11" numFmtId="4" applyNumberFormat="0" applyFont="1" applyFill="1" applyBorder="1" applyProtection="0">
      <alignment horizontal="right" vertical="center"/>
    </xf>
    <xf fontId="2" fillId="28" borderId="11" numFmtId="4" applyNumberFormat="0" applyFont="1" applyFill="1" applyBorder="1" applyProtection="0">
      <alignment horizontal="right" vertical="center"/>
    </xf>
    <xf fontId="2" fillId="38" borderId="11" numFmtId="4" applyNumberFormat="0" applyFont="1" applyFill="1" applyBorder="1" applyProtection="0">
      <alignment horizontal="right" vertical="center"/>
    </xf>
    <xf fontId="2" fillId="37" borderId="11" numFmtId="4" applyNumberFormat="0" applyFont="1" applyFill="1" applyBorder="1" applyProtection="0">
      <alignment horizontal="right" vertical="center"/>
    </xf>
    <xf fontId="2" fillId="44" borderId="11" numFmtId="4" applyNumberFormat="0" applyFont="1" applyFill="1" applyBorder="1" applyProtection="0">
      <alignment horizontal="right" vertical="center"/>
    </xf>
    <xf fontId="2" fillId="17" borderId="11" numFmtId="4" applyNumberFormat="0" applyFont="1" applyFill="1" applyBorder="1" applyProtection="0">
      <alignment horizontal="right" vertical="center"/>
    </xf>
    <xf fontId="26" fillId="45" borderId="12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8" fillId="46" borderId="0" numFmtId="4" applyNumberFormat="0" applyFont="1" applyFill="1" applyBorder="1" applyProtection="0">
      <alignment horizontal="left" indent="1" vertical="center"/>
    </xf>
    <xf fontId="2" fillId="43" borderId="11" numFmtId="4" applyNumberFormat="0" applyFont="1" applyFill="1" applyBorder="1" applyProtection="0">
      <alignment horizontal="right" vertical="center"/>
    </xf>
    <xf fontId="2" fillId="7" borderId="0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center"/>
    </xf>
    <xf fontId="2" fillId="46" borderId="11" numFmtId="160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top"/>
    </xf>
    <xf fontId="2" fillId="46" borderId="11" numFmtId="160" applyNumberFormat="0" applyFont="1" applyFill="1" applyBorder="1" applyProtection="0">
      <alignment horizontal="left" indent="1" vertical="top"/>
    </xf>
    <xf fontId="2" fillId="43" borderId="11" numFmtId="0" applyNumberFormat="0" applyFont="1" applyFill="1" applyBorder="1" applyProtection="0">
      <alignment horizontal="left" indent="1" vertical="center"/>
    </xf>
    <xf fontId="2" fillId="43" borderId="11" numFmtId="160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2" fillId="15" borderId="11" numFmtId="0" applyNumberFormat="0" applyFont="1" applyFill="1" applyBorder="1" applyProtection="0">
      <alignment horizontal="left" indent="1" vertical="center"/>
    </xf>
    <xf fontId="2" fillId="15" borderId="11" numFmtId="160" applyNumberFormat="0" applyFont="1" applyFill="1" applyBorder="1" applyProtection="0">
      <alignment horizontal="left" indent="1" vertical="center"/>
    </xf>
    <xf fontId="2" fillId="15" borderId="11" numFmtId="0" applyNumberFormat="0" applyFont="1" applyFill="1" applyBorder="1" applyProtection="0">
      <alignment horizontal="left" indent="1" vertical="top"/>
    </xf>
    <xf fontId="2" fillId="15" borderId="11" numFmtId="160" applyNumberFormat="0" applyFont="1" applyFill="1" applyBorder="1" applyProtection="0">
      <alignment horizontal="left" indent="1" vertical="top"/>
    </xf>
    <xf fontId="2" fillId="7" borderId="11" numFmtId="0" applyNumberFormat="0" applyFont="1" applyFill="1" applyBorder="1" applyProtection="0">
      <alignment horizontal="left" indent="1" vertical="center"/>
    </xf>
    <xf fontId="2" fillId="7" borderId="11" numFmtId="160" applyNumberFormat="0" applyFont="1" applyFill="1" applyBorder="1" applyProtection="0">
      <alignment horizontal="left" indent="1" vertical="center"/>
    </xf>
    <xf fontId="2" fillId="7" borderId="11" numFmtId="0" applyNumberFormat="0" applyFont="1" applyFill="1" applyBorder="1" applyProtection="0">
      <alignment horizontal="left" indent="1" vertical="top"/>
    </xf>
    <xf fontId="2" fillId="7" borderId="11" numFmtId="160" applyNumberFormat="0" applyFont="1" applyFill="1" applyBorder="1" applyProtection="0">
      <alignment horizontal="left" indent="1" vertical="top"/>
    </xf>
    <xf fontId="7" fillId="0" borderId="0" numFmtId="0" applyNumberFormat="1" applyFont="1" applyFill="1" applyBorder="1"/>
    <xf fontId="7" fillId="0" borderId="0" numFmtId="160" applyNumberFormat="1" applyFont="1" applyFill="1" applyBorder="1"/>
    <xf fontId="2" fillId="42" borderId="11" numFmtId="4" applyNumberFormat="0" applyFont="1" applyFill="1" applyBorder="1" applyProtection="0">
      <alignment vertical="center"/>
    </xf>
    <xf fontId="29" fillId="42" borderId="11" numFmtId="4" applyNumberFormat="0" applyFont="1" applyFill="1" applyBorder="1" applyProtection="0">
      <alignment vertical="center"/>
    </xf>
    <xf fontId="2" fillId="42" borderId="11" numFmtId="4" applyNumberFormat="0" applyFont="1" applyFill="1" applyBorder="1" applyProtection="0">
      <alignment horizontal="left" indent="1" vertical="center"/>
    </xf>
    <xf fontId="2" fillId="42" borderId="11" numFmtId="0" applyNumberFormat="0" applyFont="1" applyFill="1" applyBorder="1" applyProtection="0">
      <alignment horizontal="left" indent="1" vertical="top"/>
    </xf>
    <xf fontId="2" fillId="42" borderId="11" numFmtId="160" applyNumberFormat="0" applyFont="1" applyFill="1" applyBorder="1" applyProtection="0">
      <alignment horizontal="left" indent="1" vertical="top"/>
    </xf>
    <xf fontId="2" fillId="7" borderId="11" numFmtId="4" applyNumberFormat="0" applyFont="1" applyFill="1" applyBorder="1" applyProtection="0">
      <alignment horizontal="right" vertical="center"/>
    </xf>
    <xf fontId="29" fillId="7" borderId="11" numFmtId="4" applyNumberFormat="0" applyFont="1" applyFill="1" applyBorder="1" applyProtection="0">
      <alignment horizontal="right" vertical="center"/>
    </xf>
    <xf fontId="30" fillId="27" borderId="13" numFmtId="4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31" fillId="47" borderId="0" numFmtId="4" applyNumberFormat="0" applyFont="1" applyFill="1" applyBorder="1" applyProtection="0">
      <alignment horizontal="left" indent="1" vertical="center"/>
    </xf>
    <xf fontId="32" fillId="7" borderId="11" numFmtId="4" applyNumberFormat="0" applyFont="1" applyFill="1" applyBorder="1" applyProtection="0">
      <alignment horizontal="right" vertical="center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4" fillId="48" borderId="0" numFmtId="49" applyNumberFormat="1" applyFont="1" applyFill="1" applyBorder="1"/>
    <xf fontId="35" fillId="48" borderId="14" numFmtId="49" applyNumberFormat="1" applyFont="1" applyFill="1" applyBorder="1"/>
    <xf fontId="35" fillId="48" borderId="0" numFmtId="49" applyNumberFormat="1" applyFont="1" applyFill="1" applyBorder="1"/>
    <xf fontId="33" fillId="49" borderId="14" numFmtId="0" applyNumberFormat="1" applyFont="1" applyFill="1" applyBorder="1">
      <protection locked="0"/>
    </xf>
    <xf fontId="33" fillId="49" borderId="14" numFmtId="160" applyNumberFormat="1" applyFont="1" applyFill="1" applyBorder="1">
      <protection locked="0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5" fillId="50" borderId="0" numFmtId="0" applyNumberFormat="1" applyFont="1" applyFill="1" applyBorder="1"/>
    <xf fontId="35" fillId="50" borderId="0" numFmtId="160" applyNumberFormat="1" applyFont="1" applyFill="1" applyBorder="1"/>
    <xf fontId="35" fillId="17" borderId="0" numFmtId="0" applyNumberFormat="1" applyFont="1" applyFill="1" applyBorder="1"/>
    <xf fontId="35" fillId="17" borderId="0" numFmtId="160" applyNumberFormat="1" applyFont="1" applyFill="1" applyBorder="1"/>
    <xf fontId="35" fillId="18" borderId="0" numFmtId="0" applyNumberFormat="1" applyFont="1" applyFill="1" applyBorder="1"/>
    <xf fontId="35" fillId="18" borderId="0" numFmtId="160" applyNumberFormat="1" applyFont="1" applyFill="1" applyBorder="1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9" fillId="51" borderId="0" numFmtId="162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9" fillId="52" borderId="0" numFmtId="162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9" fillId="53" borderId="0" numFmtId="162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54" borderId="0" numFmtId="162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55" borderId="0" numFmtId="162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9" fillId="56" borderId="0" numFmtId="162" applyNumberFormat="0" applyFont="1" applyFill="1" applyBorder="0" applyProtection="0"/>
    <xf fontId="3" fillId="0" borderId="16" numFmtId="168" applyNumberFormat="1" applyFont="1" applyFill="1" applyBorder="1">
      <protection locked="0"/>
    </xf>
    <xf fontId="3" fillId="0" borderId="16" numFmtId="168" applyNumberFormat="1" applyFont="1" applyFill="1" applyBorder="1">
      <protection locked="0"/>
    </xf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39" fillId="8" borderId="17" numFmtId="162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40" fillId="57" borderId="18" numFmtId="162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41" fillId="57" borderId="17" numFmtId="162" applyNumberFormat="0" applyFont="1" applyFill="1" applyBorder="1" applyProtection="0"/>
    <xf fontId="42" fillId="0" borderId="0" numFmtId="0" applyNumberFormat="0" applyFont="1" applyFill="0" applyBorder="0" applyProtection="0">
      <alignment vertical="top"/>
      <protection locked="0"/>
    </xf>
    <xf fontId="42" fillId="0" borderId="0" numFmtId="160" applyNumberFormat="0" applyFont="1" applyFill="0" applyBorder="0" applyProtection="0">
      <alignment vertical="top"/>
      <protection locked="0"/>
    </xf>
    <xf fontId="43" fillId="0" borderId="0" numFmtId="0" applyNumberFormat="0" applyFont="1" applyFill="0" applyBorder="0" applyProtection="0">
      <alignment vertical="top"/>
      <protection locked="0"/>
    </xf>
    <xf fontId="43" fillId="0" borderId="0" numFmtId="160" applyNumberFormat="0" applyFont="1" applyFill="0" applyBorder="0" applyProtection="0">
      <alignment vertical="top"/>
      <protection locked="0"/>
    </xf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4" applyNumberFormat="1" applyFont="1" applyFill="1" applyBorder="1">
      <alignment horizontal="right"/>
    </xf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44" fillId="0" borderId="0" numFmtId="0" applyNumberFormat="1" applyFont="1" applyFill="1" applyBorder="0">
      <alignment horizontal="center" vertical="center" wrapText="1"/>
    </xf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45" fillId="0" borderId="19" numFmtId="162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46" fillId="0" borderId="20" numFmtId="162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47" fillId="0" borderId="21" numFmtId="162" applyNumberFormat="0" applyFont="1" applyFill="0" applyBorder="1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47" fillId="0" borderId="0" numFmtId="162" applyNumberFormat="0" applyFont="1" applyFill="0" applyBorder="0" applyProtection="0"/>
    <xf fontId="44" fillId="0" borderId="0" numFmtId="160" applyNumberFormat="1" applyFont="1" applyFill="1" applyBorder="0">
      <alignment horizontal="center" vertical="center" wrapText="1"/>
    </xf>
    <xf fontId="48" fillId="0" borderId="22" numFmtId="0" applyNumberFormat="1" applyFont="1" applyFill="1" applyBorder="0">
      <alignment horizontal="center" vertical="center" wrapText="1"/>
    </xf>
    <xf fontId="48" fillId="0" borderId="22" numFmtId="160" applyNumberFormat="1" applyFont="1" applyFill="1" applyBorder="0">
      <alignment horizontal="center" vertical="center" wrapText="1"/>
    </xf>
    <xf fontId="49" fillId="7" borderId="16" numFmtId="168" applyNumberFormat="1" applyFont="1" applyFill="1" applyBorder="1"/>
    <xf fontId="50" fillId="41" borderId="23" numFmtId="4" applyNumberFormat="1" applyFont="1" applyFill="1" applyBorder="0">
      <alignment horizontal="right"/>
    </xf>
    <xf fontId="51" fillId="0" borderId="0" numFmtId="49" applyNumberFormat="1" applyFont="1" applyFill="1" applyBorder="0">
      <alignment vertical="center"/>
    </xf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52" fillId="0" borderId="24" numFmtId="162" applyNumberFormat="0" applyFont="1" applyFill="0" applyBorder="1" applyProtection="0"/>
    <xf fontId="49" fillId="0" borderId="23" numFmtId="3" applyNumberFormat="1" applyFont="1" applyFill="1" applyBorder="0">
      <alignment vertical="center"/>
    </xf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53" fillId="58" borderId="25" numFmtId="162" applyNumberFormat="0" applyFont="1" applyFill="1" applyBorder="1" applyProtection="0"/>
    <xf fontId="54" fillId="5" borderId="0" numFmtId="0" applyNumberFormat="1" applyFont="1" applyFill="0" applyBorder="1">
      <alignment wrapText="1"/>
    </xf>
    <xf fontId="54" fillId="5" borderId="0" numFmtId="160" applyNumberFormat="1" applyFont="1" applyFill="0" applyBorder="1">
      <alignment wrapText="1"/>
    </xf>
    <xf fontId="28" fillId="0" borderId="0" numFmtId="0" applyNumberFormat="1" applyFont="1" applyFill="1" applyBorder="1">
      <alignment horizontal="center" vertical="top" wrapText="1"/>
    </xf>
    <xf fontId="28" fillId="0" borderId="0" numFmtId="160" applyNumberFormat="1" applyFont="1" applyFill="1" applyBorder="1">
      <alignment horizontal="center" vertical="top" wrapText="1"/>
    </xf>
    <xf fontId="55" fillId="0" borderId="0" numFmtId="0" applyNumberFormat="1" applyFont="1" applyFill="1" applyBorder="1">
      <alignment horizontal="center" vertical="center" wrapText="1"/>
    </xf>
    <xf fontId="55" fillId="0" borderId="0" numFmtId="160" applyNumberFormat="1" applyFont="1" applyFill="1" applyBorder="1">
      <alignment horizontal="center" vertical="center" wrapText="1"/>
    </xf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56" fillId="0" borderId="0" numFmtId="162" applyNumberFormat="0" applyFont="1" applyFill="0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57" fillId="59" borderId="0" numFmtId="162" applyNumberFormat="0" applyFont="1" applyFill="1" applyBorder="0" applyProtection="0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169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7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0" fillId="0" borderId="0" numFmtId="169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60" fillId="0" borderId="0" numFmtId="0" applyNumberFormat="1" applyFont="1" applyFill="1" applyBorder="1"/>
    <xf fontId="6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2" fillId="0" borderId="0" numFmtId="0" applyNumberFormat="1" applyFont="1" applyFill="1" applyBorder="1"/>
    <xf fontId="30" fillId="0" borderId="0" numFmtId="171" applyNumberFormat="1" applyFont="1" applyFill="1" applyBorder="1"/>
    <xf fontId="30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0" applyNumberFormat="1" applyFont="1" applyFill="1" applyBorder="1"/>
    <xf fontId="0" fillId="0" borderId="0" numFmtId="17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2" fillId="0" borderId="0" numFmtId="171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162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67" fillId="60" borderId="0" numFmtId="162" applyNumberFormat="0" applyFont="1" applyFill="1" applyBorder="0" applyProtection="0"/>
    <xf fontId="68" fillId="41" borderId="26" numFmtId="173" applyNumberFormat="0" applyFont="1" applyFill="1" applyBorder="0">
      <alignment vertical="center"/>
      <protection locked="0"/>
    </xf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69" fillId="0" borderId="0" numFmtId="162" applyNumberFormat="0" applyFont="1" applyFill="0" applyBorder="0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70" fillId="0" borderId="28" numFmtId="162" applyNumberFormat="0" applyFont="1" applyFill="0" applyBorder="1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171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71" fillId="0" borderId="0" numFmtId="162" applyNumberFormat="0" applyFont="1" applyFill="0" applyBorder="0" applyProtection="0"/>
    <xf fontId="54" fillId="0" borderId="0" numFmtId="49" applyNumberFormat="1" applyFont="1" applyFill="1" applyBorder="1">
      <alignment horizontal="center"/>
    </xf>
    <xf fontId="3" fillId="0" borderId="0" numFmtId="174" applyNumberFormat="1" applyFont="0" applyFill="0" applyBorder="0" applyProtection="0"/>
    <xf fontId="3" fillId="0" borderId="0" numFmtId="175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8" applyNumberFormat="1" applyFont="1" applyFill="0" applyBorder="0" applyProtection="0"/>
    <xf fontId="30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2" fillId="0" borderId="0" numFmtId="164" applyNumberFormat="1" applyFont="1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0" fillId="5" borderId="0" numFmtId="4" applyNumberFormat="1" applyFont="1" applyFill="1" applyBorder="0">
      <alignment horizontal="right"/>
    </xf>
    <xf fontId="50" fillId="5" borderId="29" numFmtId="4" applyNumberFormat="1" applyFont="1" applyFill="1" applyBorder="0">
      <alignment horizontal="right"/>
    </xf>
    <xf fontId="50" fillId="8" borderId="30" numFmtId="4" applyNumberFormat="1" applyFont="1" applyFill="1" applyBorder="0">
      <alignment horizontal="right"/>
    </xf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72" fillId="61" borderId="0" numFmtId="162" applyNumberFormat="0" applyFont="1" applyFill="1" applyBorder="0" applyProtection="0"/>
    <xf fontId="4" fillId="0" borderId="0" numFmtId="161" applyNumberFormat="1" applyFont="1" applyFill="1" applyBorder="1">
      <protection locked="0"/>
    </xf>
    <xf fontId="3" fillId="0" borderId="23" numFmtId="0" applyNumberFormat="1" applyFont="1" applyFill="1" applyBorder="0">
      <alignment horizontal="center" vertical="center" wrapText="1"/>
    </xf>
    <xf fontId="3" fillId="0" borderId="23" numFmtId="160" applyNumberFormat="1" applyFont="1" applyFill="1" applyBorder="0">
      <alignment horizontal="center" vertical="center" wrapText="1"/>
    </xf>
  </cellStyleXfs>
  <cellXfs count="118">
    <xf fontId="0" fillId="0" borderId="0" numFmtId="0" xfId="0"/>
    <xf fontId="73" fillId="0" borderId="0" numFmtId="0" xfId="0" applyFont="1" applyAlignment="1">
      <alignment wrapText="1"/>
    </xf>
    <xf fontId="65" fillId="0" borderId="0" numFmtId="0" xfId="0" applyFont="1" applyAlignment="1">
      <alignment wrapText="1"/>
    </xf>
    <xf fontId="73" fillId="0" borderId="0" numFmtId="0" xfId="0" applyFont="1" applyAlignment="1">
      <alignment horizontal="center" vertical="center" wrapText="1"/>
    </xf>
    <xf fontId="65" fillId="0" borderId="0" numFmtId="0" xfId="0" applyFont="1" applyAlignment="1">
      <alignment horizontal="center" vertical="center" wrapText="1"/>
    </xf>
    <xf fontId="74" fillId="0" borderId="0" numFmtId="0" xfId="0" applyFont="1" applyAlignment="1">
      <alignment wrapText="1"/>
    </xf>
    <xf fontId="65" fillId="62" borderId="0" numFmtId="0" xfId="0" applyFont="1" applyFill="1" applyAlignment="1">
      <alignment horizontal="center" vertical="center" wrapText="1"/>
    </xf>
    <xf fontId="74" fillId="0" borderId="31" numFmtId="0" xfId="0" applyFont="1" applyBorder="1" applyAlignment="1">
      <alignment horizontal="center" vertical="center" wrapText="1"/>
    </xf>
    <xf fontId="74" fillId="0" borderId="32" numFmtId="0" xfId="0" applyFont="1" applyBorder="1" applyAlignment="1">
      <alignment horizontal="center" vertical="center" wrapText="1"/>
    </xf>
    <xf fontId="74" fillId="0" borderId="33" numFmtId="0" xfId="0" applyFont="1" applyBorder="1" applyAlignment="1">
      <alignment horizontal="center" vertical="center" wrapText="1"/>
    </xf>
    <xf fontId="73" fillId="0" borderId="23" numFmtId="0" xfId="0" applyFont="1" applyBorder="1" applyAlignment="1">
      <alignment wrapText="1"/>
    </xf>
    <xf fontId="65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vertical="center" wrapText="1"/>
    </xf>
    <xf fontId="65" fillId="62" borderId="34" numFmtId="0" xfId="0" applyFont="1" applyFill="1" applyBorder="1" applyAlignment="1">
      <alignment horizontal="center" vertical="center" wrapText="1"/>
    </xf>
    <xf fontId="65" fillId="0" borderId="34" numFmtId="0" xfId="0" applyFont="1" applyBorder="1" applyAlignment="1">
      <alignment horizontal="center" vertical="center" wrapText="1"/>
    </xf>
    <xf fontId="65" fillId="0" borderId="34" numFmtId="4" xfId="0" applyNumberFormat="1" applyFont="1" applyBorder="1" applyAlignment="1">
      <alignment horizontal="center" vertical="center" wrapText="1"/>
    </xf>
    <xf fontId="65" fillId="0" borderId="34" numFmtId="179" xfId="0" applyNumberFormat="1" applyFont="1" applyBorder="1" applyAlignment="1">
      <alignment horizontal="center" vertical="center" wrapText="1"/>
    </xf>
    <xf fontId="65" fillId="63" borderId="35" numFmtId="0" xfId="0" applyFont="1" applyFill="1" applyBorder="1" applyAlignment="1">
      <alignment horizontal="center" vertical="center" wrapText="1"/>
    </xf>
    <xf fontId="65" fillId="63" borderId="36" numFmtId="0" xfId="0" applyFont="1" applyFill="1" applyBorder="1" applyAlignment="1">
      <alignment horizontal="center" vertical="center" wrapText="1"/>
    </xf>
    <xf fontId="65" fillId="63" borderId="37" numFmtId="0" xfId="0" applyFont="1" applyFill="1" applyBorder="1" applyAlignment="1">
      <alignment horizontal="center" vertical="center" wrapText="1"/>
    </xf>
    <xf fontId="73" fillId="62" borderId="0" numFmtId="0" xfId="0" applyFont="1" applyFill="1" applyAlignment="1">
      <alignment wrapText="1"/>
    </xf>
    <xf fontId="65" fillId="62" borderId="23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>
      <alignment horizontal="left" vertical="center" wrapText="1"/>
    </xf>
    <xf fontId="65" fillId="62" borderId="23" numFmtId="0" xfId="0" applyFont="1" applyFill="1" applyBorder="1" applyAlignment="1" applyProtection="1">
      <alignment horizontal="center" vertical="center" wrapText="1"/>
    </xf>
    <xf fontId="65" fillId="62" borderId="38" numFmtId="4" xfId="0" applyNumberFormat="1" applyFont="1" applyFill="1" applyBorder="1" applyAlignment="1">
      <alignment horizontal="center" vertical="center" wrapText="1"/>
    </xf>
    <xf fontId="75" fillId="62" borderId="23" numFmtId="0" xfId="0" applyFont="1" applyFill="1" applyBorder="1" applyAlignment="1">
      <alignment horizontal="center" vertical="center" wrapText="1"/>
    </xf>
    <xf fontId="65" fillId="62" borderId="36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 applyProtection="1">
      <alignment horizontal="left" vertical="center" wrapText="1"/>
    </xf>
    <xf fontId="73" fillId="0" borderId="0" numFmtId="0" xfId="0" applyFont="1"/>
    <xf fontId="65" fillId="0" borderId="23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horizontal="left" vertical="center" wrapText="1"/>
    </xf>
    <xf fontId="65" fillId="0" borderId="23" numFmtId="4" xfId="0" applyNumberFormat="1" applyFont="1" applyBorder="1" applyAlignment="1">
      <alignment vertical="center" wrapText="1"/>
    </xf>
    <xf fontId="65" fillId="0" borderId="23" numFmtId="179" xfId="0" applyNumberFormat="1" applyFont="1" applyBorder="1" applyAlignment="1">
      <alignment horizontal="right" vertical="center" wrapText="1"/>
    </xf>
    <xf fontId="65" fillId="0" borderId="36" numFmtId="0" xfId="0" applyFont="1" applyBorder="1" applyAlignment="1">
      <alignment horizontal="center" vertical="center" wrapText="1"/>
    </xf>
    <xf fontId="76" fillId="0" borderId="31" numFmtId="0" xfId="0" applyFont="1" applyBorder="1" applyAlignment="1">
      <alignment horizontal="center" vertical="center" wrapText="1"/>
    </xf>
    <xf fontId="76" fillId="0" borderId="32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wrapText="1"/>
    </xf>
    <xf fontId="76" fillId="0" borderId="34" numFmtId="0" xfId="0" applyFont="1" applyBorder="1" applyAlignment="1">
      <alignment horizontal="left" vertical="center" wrapText="1"/>
    </xf>
    <xf fontId="76" fillId="0" borderId="34" numFmtId="0" xfId="0" applyFont="1" applyBorder="1" applyAlignment="1">
      <alignment vertical="center" wrapText="1"/>
    </xf>
    <xf fontId="76" fillId="0" borderId="34" numFmtId="0" xfId="0" applyFont="1" applyBorder="1" applyAlignment="1">
      <alignment horizontal="center" vertical="center" wrapText="1"/>
    </xf>
    <xf fontId="76" fillId="0" borderId="34" numFmtId="4" xfId="0" applyNumberFormat="1" applyFont="1" applyBorder="1" applyAlignment="1">
      <alignment horizontal="center" vertical="center" wrapText="1"/>
    </xf>
    <xf fontId="76" fillId="0" borderId="34" numFmtId="179" xfId="0" applyNumberFormat="1" applyFont="1" applyBorder="1" applyAlignment="1">
      <alignment horizontal="center" vertical="center" wrapText="1"/>
    </xf>
    <xf fontId="65" fillId="0" borderId="34" numFmtId="0" xfId="0" applyFont="1" applyBorder="1" applyAlignment="1">
      <alignment wrapText="1"/>
    </xf>
    <xf fontId="76" fillId="64" borderId="31" numFmtId="0" xfId="0" applyFont="1" applyFill="1" applyBorder="1" applyAlignment="1">
      <alignment horizontal="center" vertical="center" wrapText="1"/>
    </xf>
    <xf fontId="76" fillId="64" borderId="32" numFmtId="0" xfId="0" applyFont="1" applyFill="1" applyBorder="1" applyAlignment="1">
      <alignment horizontal="center" vertical="center" wrapText="1"/>
    </xf>
    <xf fontId="65" fillId="0" borderId="23" numFmtId="49" xfId="0" applyNumberFormat="1" applyFont="1" applyBorder="1" applyAlignment="1">
      <alignment horizontal="left" vertical="center" wrapText="1"/>
    </xf>
    <xf fontId="65" fillId="0" borderId="23" numFmtId="49" xfId="0" applyNumberFormat="1" applyFont="1" applyBorder="1" applyAlignment="1" applyProtection="1">
      <alignment horizontal="center" vertical="center" wrapText="1"/>
    </xf>
    <xf fontId="65" fillId="0" borderId="23" numFmtId="0" xfId="0" applyFont="1" applyBorder="1" applyAlignment="1" applyProtection="1">
      <alignment horizontal="center" vertical="center" wrapText="1"/>
    </xf>
    <xf fontId="65" fillId="0" borderId="23" numFmtId="4" xfId="0" applyNumberFormat="1" applyFont="1" applyBorder="1" applyAlignment="1" applyProtection="1">
      <alignment horizontal="center" vertical="center" wrapText="1"/>
      <protection locked="0"/>
    </xf>
    <xf fontId="65" fillId="0" borderId="23" numFmtId="14" xfId="0" applyNumberFormat="1" applyFont="1" applyBorder="1" applyAlignment="1" applyProtection="1">
      <alignment horizontal="center" vertical="center" wrapText="1"/>
    </xf>
    <xf fontId="63" fillId="0" borderId="0" numFmtId="0" xfId="0" applyFont="1" applyAlignment="1">
      <alignment wrapText="1"/>
    </xf>
    <xf fontId="0" fillId="0" borderId="0" numFmtId="0" xfId="0"/>
    <xf fontId="76" fillId="0" borderId="33" numFmtId="0" xfId="0" applyFont="1" applyBorder="1" applyAlignment="1">
      <alignment horizontal="center" vertical="center" wrapText="1"/>
    </xf>
    <xf fontId="76" fillId="62" borderId="23" numFmtId="0" xfId="0" applyFont="1" applyFill="1" applyBorder="1" applyAlignment="1">
      <alignment horizontal="left" vertical="center" wrapText="1"/>
    </xf>
    <xf fontId="76" fillId="62" borderId="23" numFmtId="0" xfId="0" applyFont="1" applyFill="1" applyBorder="1" applyAlignment="1">
      <alignment vertical="center" wrapText="1"/>
    </xf>
    <xf fontId="76" fillId="62" borderId="23" numFmtId="0" xfId="0" applyFont="1" applyFill="1" applyBorder="1" applyAlignment="1">
      <alignment horizontal="center" vertical="center" wrapText="1"/>
    </xf>
    <xf fontId="76" fillId="0" borderId="23" numFmtId="0" xfId="0" applyFont="1" applyBorder="1" applyAlignment="1">
      <alignment horizontal="center" vertical="center" wrapText="1"/>
    </xf>
    <xf fontId="76" fillId="0" borderId="23" numFmtId="4" xfId="0" applyNumberFormat="1" applyFont="1" applyBorder="1" applyAlignment="1">
      <alignment horizontal="center" vertical="center" wrapText="1"/>
    </xf>
    <xf fontId="76" fillId="0" borderId="23" numFmtId="179" xfId="0" applyNumberFormat="1" applyFont="1" applyBorder="1" applyAlignment="1">
      <alignment horizontal="center" vertical="center" wrapText="1"/>
    </xf>
    <xf fontId="76" fillId="64" borderId="39" numFmtId="0" xfId="0" applyFont="1" applyFill="1" applyBorder="1" applyAlignment="1">
      <alignment horizontal="center" vertical="center" wrapText="1"/>
    </xf>
    <xf fontId="76" fillId="64" borderId="0" numFmtId="0" xfId="0" applyFont="1" applyFill="1" applyAlignment="1">
      <alignment horizontal="center" vertical="center" wrapText="1"/>
    </xf>
    <xf fontId="76" fillId="64" borderId="26" numFmtId="0" xfId="0" applyFont="1" applyFill="1" applyBorder="1" applyAlignment="1">
      <alignment horizontal="center" vertical="center" wrapText="1"/>
    </xf>
    <xf fontId="65" fillId="62" borderId="38" numFmtId="4" xfId="0" applyNumberFormat="1" applyFont="1" applyFill="1" applyBorder="1" applyAlignment="1">
      <alignment horizontal="left" vertical="center" wrapText="1"/>
    </xf>
    <xf fontId="76" fillId="64" borderId="33" numFmtId="0" xfId="0" applyFont="1" applyFill="1" applyBorder="1" applyAlignment="1">
      <alignment horizontal="center" vertical="center" wrapText="1"/>
    </xf>
    <xf fontId="65" fillId="0" borderId="38" numFmtId="0" xfId="0" applyFont="1" applyBorder="1" applyAlignment="1">
      <alignment horizontal="center" vertical="center" wrapText="1"/>
    </xf>
    <xf fontId="65" fillId="0" borderId="23" numFmtId="49" xfId="0" applyNumberFormat="1" applyFont="1" applyBorder="1" applyAlignment="1">
      <alignment horizontal="left" vertical="top" wrapText="1"/>
    </xf>
    <xf fontId="65" fillId="0" borderId="23" numFmtId="49" xfId="0" applyNumberFormat="1" applyFont="1" applyBorder="1" applyAlignment="1">
      <alignment horizontal="center" vertical="center" wrapText="1"/>
    </xf>
    <xf fontId="65" fillId="0" borderId="23" numFmtId="4" xfId="0" applyNumberFormat="1" applyFont="1" applyBorder="1" applyAlignment="1">
      <alignment horizontal="center" vertical="center" wrapText="1"/>
    </xf>
    <xf fontId="65" fillId="0" borderId="23" numFmtId="179" xfId="0" applyNumberFormat="1" applyFont="1" applyBorder="1" applyAlignment="1">
      <alignment horizontal="center" vertical="center" wrapText="1"/>
    </xf>
    <xf fontId="65" fillId="0" borderId="23" numFmtId="14" xfId="0" applyNumberFormat="1" applyFont="1" applyBorder="1" applyAlignment="1">
      <alignment horizontal="center" vertical="center" wrapText="1"/>
    </xf>
    <xf fontId="65" fillId="0" borderId="38" numFmtId="10" xfId="0" applyNumberFormat="1" applyFont="1" applyBorder="1" applyAlignment="1">
      <alignment horizontal="center" vertical="center" wrapText="1"/>
    </xf>
    <xf fontId="0" fillId="0" borderId="0" numFmtId="0" xfId="0" applyAlignment="1">
      <alignment wrapText="1"/>
    </xf>
    <xf fontId="0" fillId="0" borderId="23" numFmtId="0" xfId="0" applyBorder="1" applyAlignment="1">
      <alignment wrapText="1"/>
    </xf>
    <xf fontId="74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horizontal="center" vertical="center" wrapText="1"/>
    </xf>
    <xf fontId="74" fillId="0" borderId="34" numFmtId="0" xfId="0" applyFont="1" applyBorder="1" applyAlignment="1">
      <alignment horizontal="center" vertical="center" wrapText="1"/>
    </xf>
    <xf fontId="74" fillId="0" borderId="34" numFmtId="4" xfId="0" applyNumberFormat="1" applyFont="1" applyBorder="1" applyAlignment="1">
      <alignment horizontal="center" vertical="center" wrapText="1"/>
    </xf>
    <xf fontId="74" fillId="0" borderId="34" numFmtId="179" xfId="0" applyNumberFormat="1" applyFont="1" applyBorder="1" applyAlignment="1">
      <alignment horizontal="center" vertical="center" wrapText="1"/>
    </xf>
    <xf fontId="65" fillId="0" borderId="23" numFmtId="0" xfId="0" applyFont="1" applyBorder="1" applyAlignment="1" applyProtection="1">
      <alignment horizontal="left" vertical="top" wrapText="1"/>
      <protection locked="0"/>
    </xf>
    <xf fontId="77" fillId="0" borderId="23" numFmtId="0" xfId="0" applyFont="1" applyBorder="1" applyAlignment="1">
      <alignment horizontal="center" vertical="center" wrapText="1"/>
    </xf>
    <xf fontId="77" fillId="0" borderId="23" numFmtId="4" xfId="0" applyNumberFormat="1" applyFont="1" applyBorder="1" applyAlignment="1">
      <alignment vertical="center" wrapText="1"/>
    </xf>
    <xf fontId="77" fillId="0" borderId="23" numFmtId="179" xfId="0" applyNumberFormat="1" applyFont="1" applyBorder="1" applyAlignment="1">
      <alignment horizontal="right" vertical="center" wrapText="1"/>
    </xf>
    <xf fontId="65" fillId="63" borderId="40" numFmtId="0" xfId="0" applyFont="1" applyFill="1" applyBorder="1" applyAlignment="1">
      <alignment horizontal="center" vertical="center" wrapText="1"/>
    </xf>
    <xf fontId="65" fillId="63" borderId="41" numFmtId="0" xfId="0" applyFont="1" applyFill="1" applyBorder="1" applyAlignment="1">
      <alignment horizontal="center" vertical="center" wrapText="1"/>
    </xf>
    <xf fontId="74" fillId="0" borderId="23" numFmtId="0" xfId="0" applyFont="1" applyBorder="1" applyAlignment="1">
      <alignment horizontal="center" vertical="center"/>
    </xf>
    <xf fontId="65" fillId="0" borderId="23" numFmtId="0" xfId="0" applyFont="1" applyBorder="1" applyAlignment="1">
      <alignment horizontal="left" vertical="top" wrapText="1"/>
    </xf>
    <xf fontId="0" fillId="63" borderId="0" numFmtId="0" xfId="0" applyFill="1" applyAlignment="1">
      <alignment wrapText="1"/>
    </xf>
    <xf fontId="65" fillId="63" borderId="23" numFmtId="0" xfId="0" applyFont="1" applyFill="1" applyBorder="1" applyAlignment="1">
      <alignment horizontal="center" vertical="center" wrapText="1"/>
    </xf>
    <xf fontId="0" fillId="63" borderId="23" numFmtId="0" xfId="0" applyFill="1" applyBorder="1" applyAlignment="1">
      <alignment wrapText="1"/>
    </xf>
    <xf fontId="0" fillId="63" borderId="23" numFmtId="9" xfId="57465" applyNumberFormat="1" applyFill="1" applyBorder="1" applyAlignment="1">
      <alignment wrapText="1"/>
    </xf>
    <xf fontId="65" fillId="62" borderId="23" numFmtId="14" xfId="0" applyNumberFormat="1" applyFont="1" applyFill="1" applyBorder="1" applyAlignment="1">
      <alignment horizontal="center" vertical="center" wrapText="1"/>
    </xf>
    <xf fontId="65" fillId="62" borderId="38" numFmtId="180" xfId="0" applyNumberFormat="1" applyFont="1" applyFill="1" applyBorder="1" applyAlignment="1">
      <alignment horizontal="center" vertical="center"/>
    </xf>
    <xf fontId="74" fillId="62" borderId="23" numFmtId="0" xfId="0" applyFont="1" applyFill="1" applyBorder="1" applyAlignment="1">
      <alignment horizontal="center" vertical="center" wrapText="1"/>
    </xf>
    <xf fontId="65" fillId="62" borderId="34" numFmtId="0" xfId="0" applyFont="1" applyFill="1" applyBorder="1" applyAlignment="1" applyProtection="1">
      <alignment horizontal="left" vertical="center" wrapText="1"/>
    </xf>
    <xf fontId="65" fillId="62" borderId="34" numFmtId="0" xfId="0" applyFont="1" applyFill="1" applyBorder="1" applyAlignment="1" applyProtection="1">
      <alignment horizontal="center" vertical="center" wrapText="1"/>
    </xf>
    <xf fontId="74" fillId="62" borderId="23" numFmtId="4" xfId="0" applyNumberFormat="1" applyFont="1" applyFill="1" applyBorder="1" applyAlignment="1">
      <alignment horizontal="center" vertical="center" wrapText="1"/>
    </xf>
    <xf fontId="65" fillId="0" borderId="31" numFmtId="0" xfId="0" applyFont="1" applyBorder="1" applyAlignment="1">
      <alignment horizontal="center" vertical="center" wrapText="1"/>
    </xf>
    <xf fontId="65" fillId="0" borderId="32" numFmtId="0" xfId="0" applyFont="1" applyBorder="1" applyAlignment="1">
      <alignment horizontal="center" vertical="center" wrapText="1"/>
    </xf>
    <xf fontId="65" fillId="0" borderId="33" numFmtId="0" xfId="0" applyFont="1" applyBorder="1" applyAlignment="1">
      <alignment horizontal="center" vertical="center" wrapText="1"/>
    </xf>
    <xf fontId="74" fillId="0" borderId="23" numFmtId="0" xfId="0" applyFont="1" applyBorder="1" applyAlignment="1">
      <alignment wrapText="1"/>
    </xf>
    <xf fontId="65" fillId="62" borderId="31" numFmtId="0" xfId="0" applyFont="1" applyFill="1" applyBorder="1" applyAlignment="1">
      <alignment horizontal="center" vertical="center" wrapText="1"/>
    </xf>
    <xf fontId="65" fillId="62" borderId="32" numFmtId="0" xfId="0" applyFont="1" applyFill="1" applyBorder="1" applyAlignment="1">
      <alignment horizontal="center" vertical="center" wrapText="1"/>
    </xf>
    <xf fontId="65" fillId="62" borderId="33" numFmtId="0" xfId="0" applyFont="1" applyFill="1" applyBorder="1" applyAlignment="1">
      <alignment horizontal="center" vertical="center" wrapText="1"/>
    </xf>
    <xf fontId="76" fillId="63" borderId="23" numFmtId="0" xfId="0" applyFont="1" applyFill="1" applyBorder="1" applyAlignment="1">
      <alignment horizontal="center" vertical="center" wrapText="1"/>
    </xf>
    <xf fontId="0" fillId="62" borderId="0" numFmtId="0" xfId="0" applyFill="1"/>
    <xf fontId="78" fillId="0" borderId="23" numFmtId="0" xfId="0" applyFont="1" applyBorder="1" applyAlignment="1">
      <alignment horizontal="center" vertical="center" wrapText="1"/>
    </xf>
    <xf fontId="73" fillId="0" borderId="36" numFmtId="0" xfId="0" applyFont="1" applyBorder="1" applyAlignment="1">
      <alignment wrapText="1"/>
    </xf>
    <xf fontId="65" fillId="62" borderId="34" numFmtId="14" xfId="0" applyNumberFormat="1" applyFont="1" applyFill="1" applyBorder="1" applyAlignment="1" applyProtection="1">
      <alignment horizontal="center" vertical="center" wrapText="1"/>
    </xf>
    <xf fontId="65" fillId="62" borderId="34" numFmtId="4" xfId="0" applyNumberFormat="1" applyFont="1" applyFill="1" applyBorder="1" applyAlignment="1">
      <alignment horizontal="center" vertical="center" wrapText="1"/>
    </xf>
    <xf fontId="76" fillId="63" borderId="31" numFmtId="0" xfId="0" applyFont="1" applyFill="1" applyBorder="1" applyAlignment="1">
      <alignment horizontal="center" vertical="center" wrapText="1"/>
    </xf>
    <xf fontId="76" fillId="63" borderId="32" numFmtId="0" xfId="0" applyFont="1" applyFill="1" applyBorder="1" applyAlignment="1">
      <alignment horizontal="center" vertical="center" wrapText="1"/>
    </xf>
    <xf fontId="76" fillId="63" borderId="33" numFmtId="0" xfId="0" applyFont="1" applyFill="1" applyBorder="1" applyAlignment="1">
      <alignment horizontal="center" vertical="center" wrapText="1"/>
    </xf>
    <xf fontId="65" fillId="62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2" borderId="23" numFmtId="4" xfId="0" applyNumberFormat="1" applyFont="1" applyFill="1" applyBorder="1" applyAlignment="1">
      <alignment horizontal="center" vertical="center" wrapText="1"/>
    </xf>
    <xf fontId="65" fillId="62" borderId="31" numFmtId="4" xfId="0" applyNumberFormat="1" applyFont="1" applyFill="1" applyBorder="1" applyAlignment="1">
      <alignment horizontal="center" vertical="center" wrapText="1"/>
    </xf>
    <xf fontId="65" fillId="62" borderId="23" numFmtId="14" xfId="0" applyNumberFormat="1" applyFont="1" applyFill="1" applyBorder="1" applyAlignment="1" applyProtection="1">
      <alignment horizontal="center" vertical="center" wrapText="1"/>
      <protection locked="0"/>
    </xf>
    <xf fontId="73" fillId="62" borderId="23" numFmtId="0" xfId="0" applyFont="1" applyFill="1" applyBorder="1" applyAlignment="1">
      <alignment wrapText="1"/>
    </xf>
    <xf fontId="73" fillId="62" borderId="36" numFmtId="0" xfId="0" applyFont="1" applyFill="1" applyBorder="1" applyAlignment="1">
      <alignment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3" Type="http://schemas.openxmlformats.org/officeDocument/2006/relationships/styles" Target="styles.xml"/><Relationship  Id="rId29" Type="http://schemas.openxmlformats.org/officeDocument/2006/relationships/worksheet" Target="worksheets/sheet29.xml"/><Relationship  Id="rId28" Type="http://schemas.openxmlformats.org/officeDocument/2006/relationships/worksheet" Target="worksheets/sheet28.xml"/><Relationship  Id="rId27" Type="http://schemas.openxmlformats.org/officeDocument/2006/relationships/worksheet" Target="worksheets/sheet27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1" Type="http://schemas.openxmlformats.org/officeDocument/2006/relationships/worksheet" Target="worksheets/sheet21.xml"/><Relationship  Id="rId25" Type="http://schemas.openxmlformats.org/officeDocument/2006/relationships/worksheet" Target="worksheets/sheet25.xml"/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24" Type="http://schemas.openxmlformats.org/officeDocument/2006/relationships/worksheet" Target="worksheets/sheet24.xml"/><Relationship  Id="rId10" Type="http://schemas.openxmlformats.org/officeDocument/2006/relationships/worksheet" Target="worksheets/sheet10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26" Type="http://schemas.openxmlformats.org/officeDocument/2006/relationships/worksheet" Target="worksheets/sheet26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20" Type="http://schemas.openxmlformats.org/officeDocument/2006/relationships/worksheet" Target="worksheets/sheet20.xml"/><Relationship  Id="rId31" Type="http://schemas.openxmlformats.org/officeDocument/2006/relationships/theme" Target="theme/theme1.xml"/><Relationship  Id="rId19" Type="http://schemas.openxmlformats.org/officeDocument/2006/relationships/worksheet" Target="worksheets/sheet19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worksheet" Target="worksheets/sheet16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2" Type="http://schemas.openxmlformats.org/officeDocument/2006/relationships/sharedStrings" Target="sharedStrings.xml"/><Relationship  Id="rId3" Type="http://schemas.openxmlformats.org/officeDocument/2006/relationships/worksheet" Target="worksheets/sheet3.xml"/><Relationship  Id="rId30" Type="http://schemas.openxmlformats.org/officeDocument/2006/relationships/worksheet" Target="worksheets/sheet30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B24" activeCellId="0" sqref="B24"/>
    </sheetView>
  </sheetViews>
  <sheetFormatPr defaultColWidth="9.140625" defaultRowHeight="14.25"/>
  <cols>
    <col customWidth="1" min="1" max="1" style="2" width="8.42578125"/>
    <col customWidth="1" min="2" max="2" style="1" width="39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customWidth="1" min="8" max="8" style="1" width="29.5703125"/>
    <col customWidth="1" min="9" max="9" style="1" width="21.7109375"/>
    <col customWidth="1" hidden="1" min="10" max="10" style="1" width="16.5703125"/>
    <col customWidth="1" min="11" max="11" style="1" width="21.71093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>
      <c r="B1" s="4" t="s">
        <v>0</v>
      </c>
      <c r="C1" s="4"/>
      <c r="D1" s="4"/>
      <c r="E1" s="5"/>
      <c r="F1" s="6" t="s">
        <v>1</v>
      </c>
      <c r="G1" s="6"/>
      <c r="H1" s="6"/>
    </row>
    <row r="2" ht="15" customHeight="1">
      <c r="A2" s="7" t="s">
        <v>2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t="15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8"/>
      <c r="N4" s="18"/>
      <c r="O4" s="18"/>
    </row>
    <row r="5" s="20" customFormat="1" ht="72.75" customHeight="1">
      <c r="A5" s="21">
        <v>1</v>
      </c>
      <c r="B5" s="22" t="s">
        <v>16</v>
      </c>
      <c r="C5" s="23" t="s">
        <v>17</v>
      </c>
      <c r="D5" s="21" t="s">
        <v>18</v>
      </c>
      <c r="E5" s="21" t="s">
        <v>19</v>
      </c>
      <c r="F5" s="21" t="s">
        <v>20</v>
      </c>
      <c r="G5" s="24">
        <v>36761317.890000001</v>
      </c>
      <c r="H5" s="24">
        <v>43378355.110199995</v>
      </c>
      <c r="I5" s="25"/>
      <c r="J5" s="21"/>
      <c r="K5" s="21"/>
      <c r="L5" s="21" t="s">
        <v>21</v>
      </c>
      <c r="M5" s="26"/>
      <c r="N5" s="26"/>
      <c r="O5" s="26"/>
    </row>
    <row r="6" s="20" customFormat="1" ht="72.75" customHeight="1">
      <c r="A6" s="21">
        <v>2</v>
      </c>
      <c r="B6" s="27" t="s">
        <v>22</v>
      </c>
      <c r="C6" s="23" t="s">
        <v>23</v>
      </c>
      <c r="D6" s="21" t="s">
        <v>18</v>
      </c>
      <c r="E6" s="21" t="s">
        <v>19</v>
      </c>
      <c r="F6" s="21" t="s">
        <v>20</v>
      </c>
      <c r="G6" s="24">
        <v>111633000</v>
      </c>
      <c r="H6" s="24">
        <v>131726940</v>
      </c>
      <c r="I6" s="25"/>
      <c r="J6" s="21"/>
      <c r="K6" s="21"/>
      <c r="L6" s="21" t="s">
        <v>21</v>
      </c>
      <c r="M6" s="26"/>
      <c r="N6" s="26"/>
      <c r="O6" s="26"/>
    </row>
    <row r="7" s="28" customFormat="1" ht="15">
      <c r="A7" s="17" t="s">
        <v>24</v>
      </c>
      <c r="B7" s="18"/>
      <c r="C7" s="18"/>
      <c r="D7" s="18"/>
      <c r="E7" s="18"/>
      <c r="F7" s="18"/>
      <c r="G7" s="18"/>
      <c r="H7" s="18"/>
      <c r="I7" s="18"/>
      <c r="J7" s="19"/>
      <c r="K7" s="17"/>
      <c r="L7" s="18"/>
      <c r="M7" s="18"/>
      <c r="N7" s="18"/>
      <c r="O7" s="18"/>
    </row>
    <row r="8" ht="90">
      <c r="A8" s="29">
        <v>1</v>
      </c>
      <c r="B8" s="30" t="s">
        <v>25</v>
      </c>
      <c r="C8" s="29" t="s">
        <v>26</v>
      </c>
      <c r="D8" s="29" t="s">
        <v>27</v>
      </c>
      <c r="E8" s="29" t="s">
        <v>28</v>
      </c>
      <c r="F8" s="29" t="s">
        <v>29</v>
      </c>
      <c r="G8" s="31">
        <v>4283034.3999999994</v>
      </c>
      <c r="H8" s="32">
        <f>G8*1.18</f>
        <v>5053980.5919999992</v>
      </c>
      <c r="I8" s="29"/>
      <c r="J8" s="29"/>
      <c r="K8" s="29"/>
      <c r="L8" s="21" t="s">
        <v>21</v>
      </c>
    </row>
  </sheetData>
  <mergeCells count="7">
    <mergeCell ref="B1:D1"/>
    <mergeCell ref="F1:H1"/>
    <mergeCell ref="A2:H2"/>
    <mergeCell ref="A4:J4"/>
    <mergeCell ref="K4:O4"/>
    <mergeCell ref="A7:J7"/>
    <mergeCell ref="K7:O7"/>
  </mergeCells>
  <printOptions headings="0" gridLines="0"/>
  <pageMargins left="0.24000000000000002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H33" activeCellId="0" sqref="H33"/>
    </sheetView>
  </sheetViews>
  <sheetFormatPr defaultColWidth="9.140625" defaultRowHeight="14.25"/>
  <cols>
    <col customWidth="1" min="1" max="1" style="2" width="8.42578125"/>
    <col customWidth="1" min="2" max="2" style="1" width="48.42578125"/>
    <col customWidth="1" min="3" max="3" style="3" width="15"/>
    <col customWidth="1" min="4" max="4" style="1" width="13"/>
    <col customWidth="1" min="5" max="5" style="1" width="19.140625"/>
    <col customWidth="1" min="6" max="6" style="3" width="17.140625"/>
    <col customWidth="1" min="7" max="7" style="1" width="22.7109375"/>
    <col customWidth="1" min="8" max="8" style="1" width="24.140625"/>
    <col customWidth="1" min="9" max="9" style="1" width="21.7109375"/>
    <col customWidth="1" hidden="1" min="10" max="10" style="1" width="16.5703125"/>
    <col customWidth="1" hidden="1" min="11" max="11" style="1" width="17.42578125"/>
    <col customWidth="1" hidden="1" min="12" max="12" style="1" width="20.85546875"/>
    <col customWidth="1" hidden="1" min="13" max="13" style="1" width="20.7109375"/>
    <col bestFit="1" customWidth="1" min="14" max="14" style="1" width="10.7109375"/>
    <col bestFit="1" customWidth="1" min="15" max="16" style="1" width="11.7109375"/>
    <col min="17" max="16384" style="1" width="9.140625"/>
  </cols>
  <sheetData>
    <row r="1" ht="19.5" customHeight="1">
      <c r="B1" s="4" t="s">
        <v>30</v>
      </c>
      <c r="C1" s="4"/>
      <c r="D1" s="4"/>
      <c r="E1" s="2"/>
      <c r="F1" s="33" t="s">
        <v>31</v>
      </c>
      <c r="G1" s="33"/>
      <c r="H1" s="33"/>
      <c r="I1" s="33"/>
      <c r="J1" s="33"/>
      <c r="K1" s="1"/>
      <c r="L1" s="1"/>
    </row>
    <row r="2" ht="15.75" customHeight="1">
      <c r="A2" s="34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6"/>
      <c r="M2" s="36"/>
    </row>
    <row r="3" ht="75" customHeight="1">
      <c r="A3" s="37" t="s">
        <v>33</v>
      </c>
      <c r="B3" s="38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42"/>
      <c r="L3" s="42"/>
      <c r="M3" s="42"/>
    </row>
    <row r="4" ht="15.75" customHeight="1">
      <c r="A4" s="43" t="s">
        <v>35</v>
      </c>
      <c r="B4" s="44"/>
      <c r="C4" s="44"/>
      <c r="D4" s="44"/>
      <c r="E4" s="44"/>
      <c r="F4" s="44"/>
      <c r="G4" s="44"/>
      <c r="H4" s="44"/>
      <c r="I4" s="44"/>
      <c r="J4" s="44"/>
      <c r="K4" s="1"/>
      <c r="L4" s="1"/>
    </row>
    <row r="5" s="1" customFormat="1" ht="52.5" customHeight="1">
      <c r="A5" s="29">
        <v>1</v>
      </c>
      <c r="B5" s="45" t="s">
        <v>36</v>
      </c>
      <c r="C5" s="46" t="s">
        <v>37</v>
      </c>
      <c r="D5" s="29" t="s">
        <v>18</v>
      </c>
      <c r="E5" s="29" t="s">
        <v>38</v>
      </c>
      <c r="F5" s="47" t="s">
        <v>20</v>
      </c>
      <c r="G5" s="48">
        <v>1751639.3300000001</v>
      </c>
      <c r="H5" s="48">
        <v>2136999.9826000002</v>
      </c>
      <c r="I5" s="49" t="s">
        <v>39</v>
      </c>
      <c r="J5" s="49" t="s">
        <v>39</v>
      </c>
      <c r="K5" s="1"/>
      <c r="L5" s="1"/>
    </row>
    <row r="6" ht="15">
      <c r="A6" s="2"/>
      <c r="B6" s="1"/>
      <c r="C6" s="3"/>
      <c r="D6" s="1"/>
      <c r="E6" s="1"/>
      <c r="F6" s="3"/>
      <c r="G6" s="1"/>
      <c r="H6" s="1"/>
      <c r="I6" s="1"/>
      <c r="J6" s="1"/>
      <c r="K6" s="1"/>
      <c r="L6" s="1"/>
    </row>
    <row r="7" ht="15">
      <c r="A7" s="2"/>
      <c r="B7" s="1"/>
      <c r="C7" s="3"/>
      <c r="D7" s="1"/>
      <c r="E7" s="1"/>
      <c r="F7" s="3"/>
      <c r="G7" s="1"/>
      <c r="H7" s="1"/>
      <c r="I7" s="1"/>
      <c r="J7" s="1"/>
      <c r="K7" s="1"/>
      <c r="L7" s="1"/>
    </row>
    <row r="8" ht="15">
      <c r="A8" s="2"/>
      <c r="B8" s="1"/>
      <c r="C8" s="3"/>
      <c r="D8" s="1"/>
      <c r="E8" s="1"/>
      <c r="F8" s="3"/>
      <c r="G8" s="1"/>
      <c r="H8" s="1"/>
      <c r="I8" s="1"/>
      <c r="J8" s="1"/>
      <c r="K8" s="1"/>
      <c r="L8" s="1"/>
    </row>
    <row r="9" ht="15">
      <c r="A9" s="2"/>
      <c r="B9" s="1"/>
      <c r="C9" s="3"/>
      <c r="D9" s="1"/>
      <c r="E9" s="1"/>
      <c r="F9" s="3"/>
      <c r="G9" s="1"/>
      <c r="H9" s="1"/>
      <c r="I9" s="1"/>
      <c r="J9" s="1"/>
      <c r="K9" s="1"/>
      <c r="L9" s="1"/>
    </row>
    <row r="10" ht="15">
      <c r="A10" s="2"/>
      <c r="B10" s="1"/>
      <c r="C10" s="3"/>
      <c r="D10" s="1"/>
      <c r="E10" s="1"/>
      <c r="F10" s="3"/>
      <c r="G10" s="1"/>
      <c r="H10" s="1"/>
      <c r="I10" s="1"/>
      <c r="J10" s="1"/>
      <c r="K10" s="1"/>
      <c r="L10" s="1"/>
    </row>
    <row r="11" ht="15">
      <c r="A11" s="2"/>
      <c r="B11" s="1"/>
      <c r="C11" s="3"/>
      <c r="D11" s="1"/>
      <c r="E11" s="1"/>
      <c r="F11" s="3"/>
      <c r="G11" s="1"/>
      <c r="H11" s="1"/>
      <c r="I11" s="1"/>
      <c r="J11" s="1"/>
      <c r="K11" s="1"/>
      <c r="L11" s="1"/>
    </row>
    <row r="12" ht="14.25">
      <c r="A12" s="2"/>
      <c r="B12" s="1"/>
      <c r="C12" s="3"/>
      <c r="D12" s="1"/>
      <c r="E12" s="1"/>
      <c r="F12" s="3"/>
      <c r="G12" s="1"/>
      <c r="H12" s="1"/>
      <c r="I12" s="1"/>
      <c r="J12" s="1"/>
      <c r="K12" s="1"/>
      <c r="L12" s="1"/>
    </row>
    <row r="13" ht="15">
      <c r="A13" s="2"/>
      <c r="B13" s="1"/>
      <c r="C13" s="3"/>
      <c r="D13" s="1"/>
      <c r="E13" s="1"/>
      <c r="F13" s="3"/>
      <c r="G13" s="1"/>
      <c r="H13" s="1"/>
      <c r="I13" s="1"/>
      <c r="J13" s="1"/>
      <c r="K13" s="1"/>
      <c r="L13" s="1"/>
    </row>
    <row r="14" ht="15">
      <c r="A14" s="2"/>
      <c r="B14" s="1"/>
      <c r="C14" s="3"/>
      <c r="D14" s="1"/>
      <c r="E14" s="1"/>
      <c r="F14" s="3"/>
      <c r="G14" s="1"/>
      <c r="H14" s="1"/>
      <c r="I14" s="1"/>
      <c r="J14" s="1"/>
      <c r="K14" s="1"/>
      <c r="L14" s="1"/>
    </row>
    <row r="15" ht="15">
      <c r="A15" s="2"/>
      <c r="B15" s="1"/>
      <c r="C15" s="3"/>
      <c r="D15" s="1"/>
      <c r="E15" s="1"/>
      <c r="F15" s="3"/>
      <c r="G15" s="1"/>
      <c r="H15" s="1"/>
      <c r="I15" s="1"/>
      <c r="J15" s="1"/>
      <c r="K15" s="1"/>
      <c r="L15" s="1"/>
    </row>
    <row r="16" ht="15">
      <c r="A16" s="2"/>
      <c r="B16" s="1"/>
      <c r="C16" s="3"/>
      <c r="D16" s="1"/>
      <c r="E16" s="1"/>
      <c r="F16" s="3"/>
      <c r="G16" s="1"/>
      <c r="H16" s="1"/>
      <c r="I16" s="1"/>
      <c r="J16" s="1"/>
      <c r="K16" s="1"/>
      <c r="L16" s="1"/>
    </row>
    <row r="17" ht="15">
      <c r="A17" s="2"/>
      <c r="B17" s="1"/>
      <c r="C17" s="3"/>
      <c r="D17" s="1"/>
      <c r="E17" s="1"/>
      <c r="F17" s="3"/>
      <c r="G17" s="1"/>
      <c r="H17" s="1"/>
      <c r="I17" s="1"/>
      <c r="J17" s="1"/>
      <c r="K17" s="1"/>
      <c r="L17" s="1"/>
    </row>
    <row r="18" ht="15">
      <c r="A18" s="2"/>
      <c r="B18" s="1"/>
      <c r="C18" s="3"/>
      <c r="D18" s="1"/>
      <c r="E18" s="1"/>
      <c r="F18" s="3"/>
      <c r="G18" s="1"/>
      <c r="H18" s="1"/>
      <c r="I18" s="1"/>
      <c r="J18" s="1"/>
      <c r="K18" s="1"/>
      <c r="L18" s="1"/>
    </row>
    <row r="19" ht="15">
      <c r="A19" s="2"/>
      <c r="B19" s="1"/>
      <c r="C19" s="3"/>
      <c r="D19" s="1"/>
      <c r="E19" s="1"/>
      <c r="F19" s="3"/>
      <c r="G19" s="1"/>
      <c r="H19" s="1"/>
      <c r="I19" s="1"/>
      <c r="J19" s="1"/>
      <c r="K19" s="1"/>
      <c r="L19" s="1"/>
    </row>
    <row r="20" ht="15">
      <c r="A20" s="2"/>
      <c r="B20" s="1"/>
      <c r="C20" s="3"/>
      <c r="D20" s="1"/>
      <c r="E20" s="1"/>
      <c r="F20" s="3"/>
      <c r="G20" s="1"/>
      <c r="H20" s="1"/>
      <c r="I20" s="1"/>
      <c r="J20" s="1"/>
      <c r="K20" s="1"/>
      <c r="L20" s="1"/>
    </row>
    <row r="21" ht="15">
      <c r="A21" s="2"/>
      <c r="B21" s="1"/>
      <c r="C21" s="3"/>
      <c r="D21" s="1"/>
      <c r="E21" s="1"/>
      <c r="F21" s="3"/>
      <c r="G21" s="1"/>
      <c r="H21" s="1"/>
      <c r="I21" s="1"/>
      <c r="J21" s="1"/>
      <c r="K21" s="1"/>
      <c r="L21" s="1"/>
    </row>
    <row r="22" ht="15">
      <c r="A22" s="2"/>
      <c r="B22" s="1"/>
      <c r="C22" s="3"/>
      <c r="D22" s="1"/>
      <c r="E22" s="1"/>
      <c r="F22" s="3"/>
      <c r="G22" s="1"/>
      <c r="H22" s="1"/>
      <c r="I22" s="1"/>
      <c r="J22" s="1"/>
      <c r="K22" s="1"/>
      <c r="L22" s="1"/>
    </row>
    <row r="23" ht="15">
      <c r="A23" s="2"/>
      <c r="B23" s="1"/>
      <c r="C23" s="3"/>
      <c r="D23" s="1"/>
      <c r="E23" s="1"/>
      <c r="F23" s="3"/>
      <c r="G23" s="1"/>
      <c r="H23" s="1"/>
      <c r="I23" s="1"/>
      <c r="J23" s="1"/>
      <c r="K23" s="1"/>
      <c r="L23" s="1"/>
    </row>
    <row r="24" ht="15">
      <c r="A24" s="2"/>
      <c r="B24" s="1"/>
      <c r="C24" s="3"/>
      <c r="D24" s="1"/>
      <c r="E24" s="1"/>
      <c r="F24" s="3"/>
      <c r="G24" s="1"/>
      <c r="H24" s="1"/>
      <c r="I24" s="1"/>
      <c r="J24" s="1"/>
      <c r="K24" s="1"/>
      <c r="L24" s="1"/>
    </row>
    <row r="25" ht="15">
      <c r="A25" s="2"/>
      <c r="B25" s="1"/>
      <c r="C25" s="3"/>
      <c r="D25" s="1"/>
      <c r="E25" s="1"/>
      <c r="F25" s="3"/>
      <c r="G25" s="1"/>
      <c r="H25" s="1"/>
      <c r="I25" s="1"/>
      <c r="J25" s="1"/>
      <c r="K25" s="1"/>
      <c r="L25" s="1"/>
    </row>
    <row r="26" ht="15">
      <c r="A26" s="2"/>
      <c r="B26" s="1"/>
      <c r="C26" s="3"/>
      <c r="D26" s="1"/>
      <c r="E26" s="1"/>
      <c r="F26" s="3"/>
      <c r="G26" s="1"/>
      <c r="H26" s="1"/>
      <c r="I26" s="1"/>
      <c r="J26" s="1"/>
      <c r="K26" s="1"/>
      <c r="L26" s="1"/>
    </row>
    <row r="27" ht="15">
      <c r="A27" s="2"/>
      <c r="B27" s="1"/>
      <c r="C27" s="3"/>
      <c r="D27" s="1"/>
      <c r="E27" s="1"/>
      <c r="F27" s="3"/>
      <c r="G27" s="1"/>
      <c r="H27" s="1"/>
      <c r="I27" s="1"/>
      <c r="J27" s="1"/>
      <c r="K27" s="1"/>
      <c r="L27" s="1"/>
    </row>
    <row r="28" ht="15">
      <c r="A28" s="2"/>
      <c r="B28" s="1"/>
      <c r="C28" s="3"/>
      <c r="D28" s="1"/>
      <c r="E28" s="1"/>
      <c r="F28" s="3"/>
      <c r="G28" s="1"/>
      <c r="H28" s="1"/>
      <c r="I28" s="1"/>
      <c r="J28" s="1"/>
      <c r="K28" s="1"/>
      <c r="L28" s="1"/>
    </row>
  </sheetData>
  <mergeCells count="4">
    <mergeCell ref="B1:D1"/>
    <mergeCell ref="F1:J1"/>
    <mergeCell ref="A2:J2"/>
    <mergeCell ref="A4:J4"/>
  </mergeCells>
  <printOptions headings="0" gridLines="0"/>
  <pageMargins left="0.23622047244094491" right="0.19685039370078738" top="0.16929133858267714" bottom="0.18897637795275588" header="0.17000000000000001" footer="0.19000000000000003"/>
  <pageSetup paperSize="9" scale="55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J5" activeCellId="0" sqref="B5:J5"/>
    </sheetView>
  </sheetViews>
  <sheetFormatPr defaultRowHeight="14.25"/>
  <cols>
    <col customWidth="1" min="1" max="1" width="9.140625"/>
    <col customWidth="1" min="2" max="2" width="30.28515625"/>
    <col customWidth="1" min="3" max="3" width="18.42578125"/>
    <col customWidth="1" min="4" max="4" width="11.85546875"/>
    <col customWidth="1" min="5" max="5" width="17.140625"/>
    <col customWidth="1" min="6" max="6" width="15.42578125"/>
    <col bestFit="1" customWidth="1" min="7" max="7" width="26.5703125"/>
    <col customWidth="1" min="8" max="8" width="23.85546875"/>
    <col customWidth="1" min="9" max="9" width="24.140625"/>
    <col customWidth="1" min="10" max="10" width="26.85546875"/>
  </cols>
  <sheetData>
    <row r="1" ht="16.5">
      <c r="A1" s="2"/>
      <c r="B1" s="4" t="s">
        <v>40</v>
      </c>
      <c r="C1" s="4"/>
      <c r="D1" s="4"/>
      <c r="E1" s="2"/>
      <c r="F1" s="6" t="s">
        <v>41</v>
      </c>
      <c r="G1" s="6"/>
      <c r="H1" s="6"/>
      <c r="I1" s="50"/>
      <c r="J1" s="50"/>
    </row>
    <row r="2" s="51" customFormat="1" ht="30" customHeight="1">
      <c r="A2" s="34" t="s">
        <v>42</v>
      </c>
      <c r="B2" s="35"/>
      <c r="C2" s="35"/>
      <c r="D2" s="35"/>
      <c r="E2" s="35"/>
      <c r="F2" s="35"/>
      <c r="G2" s="35"/>
      <c r="H2" s="35"/>
      <c r="I2" s="35"/>
      <c r="J2" s="52"/>
    </row>
    <row r="3" s="51" customFormat="1" ht="93.75" customHeight="1">
      <c r="A3" s="53" t="s">
        <v>33</v>
      </c>
      <c r="B3" s="54" t="s">
        <v>4</v>
      </c>
      <c r="C3" s="55" t="s">
        <v>5</v>
      </c>
      <c r="D3" s="56" t="s">
        <v>6</v>
      </c>
      <c r="E3" s="55" t="s">
        <v>7</v>
      </c>
      <c r="F3" s="56" t="s">
        <v>8</v>
      </c>
      <c r="G3" s="57" t="s">
        <v>9</v>
      </c>
      <c r="H3" s="58" t="s">
        <v>10</v>
      </c>
      <c r="I3" s="56" t="s">
        <v>43</v>
      </c>
      <c r="J3" s="56" t="s">
        <v>14</v>
      </c>
    </row>
    <row r="4" s="51" customFormat="1" ht="18.75" customHeight="1">
      <c r="A4" s="59" t="s">
        <v>15</v>
      </c>
      <c r="B4" s="60"/>
      <c r="C4" s="60"/>
      <c r="D4" s="60"/>
      <c r="E4" s="60"/>
      <c r="F4" s="60"/>
      <c r="G4" s="60"/>
      <c r="H4" s="60"/>
      <c r="I4" s="60"/>
      <c r="J4" s="61"/>
    </row>
    <row r="5" s="51" customFormat="1" ht="72.75" customHeight="1">
      <c r="A5" s="29">
        <v>1</v>
      </c>
      <c r="B5" s="62"/>
      <c r="C5" s="24"/>
      <c r="D5" s="24"/>
      <c r="E5" s="24"/>
      <c r="F5" s="24"/>
      <c r="G5" s="24"/>
      <c r="H5" s="24"/>
      <c r="I5" s="24"/>
      <c r="J5" s="24"/>
    </row>
    <row r="6" s="51" customFormat="1" ht="18" customHeight="1">
      <c r="A6" s="43" t="s">
        <v>24</v>
      </c>
      <c r="B6" s="44"/>
      <c r="C6" s="44"/>
      <c r="D6" s="44"/>
      <c r="E6" s="44"/>
      <c r="F6" s="44"/>
      <c r="G6" s="44"/>
      <c r="H6" s="44"/>
      <c r="I6" s="44"/>
      <c r="J6" s="63"/>
    </row>
    <row r="7" s="28" customFormat="1" ht="146.25" customHeight="1">
      <c r="A7" s="64">
        <v>1</v>
      </c>
      <c r="B7" s="65"/>
      <c r="C7" s="66"/>
      <c r="D7" s="29"/>
      <c r="E7" s="29"/>
      <c r="F7" s="29"/>
      <c r="G7" s="67"/>
      <c r="H7" s="68"/>
      <c r="I7" s="69"/>
      <c r="J7" s="70"/>
    </row>
  </sheetData>
  <mergeCells count="5">
    <mergeCell ref="B1:D1"/>
    <mergeCell ref="F1:H1"/>
    <mergeCell ref="A2:J2"/>
    <mergeCell ref="A4:J4"/>
    <mergeCell ref="A6:J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8"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B8" activeCellId="0" sqref="B8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40</v>
      </c>
      <c r="C1" s="4"/>
      <c r="D1" s="4"/>
      <c r="E1" s="5"/>
      <c r="F1" s="6" t="s">
        <v>44</v>
      </c>
      <c r="G1" s="6"/>
      <c r="H1" s="6"/>
      <c r="I1" s="71"/>
      <c r="J1" s="71"/>
      <c r="K1" s="71"/>
    </row>
    <row r="2" s="51" customFormat="1">
      <c r="A2" s="7" t="s">
        <v>45</v>
      </c>
      <c r="B2" s="8"/>
      <c r="C2" s="8"/>
      <c r="D2" s="8"/>
      <c r="E2" s="8"/>
      <c r="F2" s="8"/>
      <c r="G2" s="8"/>
      <c r="H2" s="9"/>
      <c r="I2" s="72"/>
      <c r="J2" s="72"/>
      <c r="K2" s="72"/>
    </row>
    <row r="3" s="51" customFormat="1" ht="42.75">
      <c r="A3" s="73" t="s">
        <v>3</v>
      </c>
      <c r="B3" s="12" t="s">
        <v>4</v>
      </c>
      <c r="C3" s="74" t="s">
        <v>5</v>
      </c>
      <c r="D3" s="75" t="s">
        <v>6</v>
      </c>
      <c r="E3" s="74" t="s">
        <v>7</v>
      </c>
      <c r="F3" s="75" t="s">
        <v>8</v>
      </c>
      <c r="G3" s="76" t="s">
        <v>9</v>
      </c>
      <c r="H3" s="77" t="s">
        <v>10</v>
      </c>
      <c r="I3" s="75" t="s">
        <v>11</v>
      </c>
      <c r="J3" s="75" t="s">
        <v>12</v>
      </c>
      <c r="K3" s="75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78">
        <v>1</v>
      </c>
      <c r="B5" s="22"/>
      <c r="C5" s="69"/>
      <c r="D5" s="21"/>
      <c r="E5" s="21"/>
      <c r="F5" s="79"/>
      <c r="G5" s="80"/>
      <c r="H5" s="81"/>
      <c r="I5" s="78"/>
      <c r="J5" s="29"/>
      <c r="K5" s="21" t="s">
        <v>46</v>
      </c>
    </row>
    <row r="6" ht="15.75" customHeight="1">
      <c r="A6" s="82" t="s">
        <v>24</v>
      </c>
      <c r="B6" s="83"/>
      <c r="C6" s="83"/>
      <c r="D6" s="83"/>
      <c r="E6" s="83"/>
      <c r="F6" s="83"/>
      <c r="G6" s="83"/>
      <c r="H6" s="83"/>
      <c r="I6" s="83"/>
      <c r="J6" s="83"/>
      <c r="K6" s="83"/>
    </row>
    <row r="7" s="28" customFormat="1" ht="84" customHeight="1">
      <c r="A7" s="84">
        <v>1</v>
      </c>
      <c r="B7" s="85" t="s">
        <v>47</v>
      </c>
      <c r="C7" s="29" t="s">
        <v>48</v>
      </c>
      <c r="D7" s="29" t="s">
        <v>49</v>
      </c>
      <c r="E7" s="29" t="s">
        <v>50</v>
      </c>
      <c r="F7" s="29" t="s">
        <v>51</v>
      </c>
      <c r="G7" s="31">
        <v>47166478.451104343</v>
      </c>
      <c r="H7" s="32">
        <f>G7*1.18</f>
        <v>55656444.572303124</v>
      </c>
      <c r="I7" s="68"/>
      <c r="J7" s="21"/>
      <c r="K7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F21" activeCellId="0" sqref="F21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52</v>
      </c>
      <c r="C1" s="4"/>
      <c r="D1" s="4"/>
      <c r="E1" s="5"/>
      <c r="F1" s="6" t="s">
        <v>53</v>
      </c>
      <c r="G1" s="6"/>
      <c r="H1" s="6"/>
      <c r="I1" s="71"/>
      <c r="J1" s="71"/>
      <c r="K1" s="71"/>
    </row>
    <row r="2" s="51" customFormat="1">
      <c r="A2" s="7" t="s">
        <v>54</v>
      </c>
      <c r="B2" s="8"/>
      <c r="C2" s="8"/>
      <c r="D2" s="8"/>
      <c r="E2" s="8"/>
      <c r="F2" s="8"/>
      <c r="G2" s="8"/>
      <c r="H2" s="9"/>
      <c r="I2" s="72"/>
      <c r="J2" s="72"/>
      <c r="K2" s="72"/>
    </row>
    <row r="3" s="51" customFormat="1" ht="42.75">
      <c r="A3" s="73" t="s">
        <v>3</v>
      </c>
      <c r="B3" s="12" t="s">
        <v>4</v>
      </c>
      <c r="C3" s="74" t="s">
        <v>5</v>
      </c>
      <c r="D3" s="75" t="s">
        <v>6</v>
      </c>
      <c r="E3" s="74" t="s">
        <v>7</v>
      </c>
      <c r="F3" s="75" t="s">
        <v>8</v>
      </c>
      <c r="G3" s="76" t="s">
        <v>9</v>
      </c>
      <c r="H3" s="77" t="s">
        <v>10</v>
      </c>
      <c r="I3" s="75" t="s">
        <v>11</v>
      </c>
      <c r="J3" s="75" t="s">
        <v>12</v>
      </c>
      <c r="K3" s="75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78">
        <v>1</v>
      </c>
      <c r="B5" s="22"/>
      <c r="C5" s="69"/>
      <c r="D5" s="21"/>
      <c r="E5" s="21"/>
      <c r="F5" s="79"/>
      <c r="G5" s="80"/>
      <c r="H5" s="81"/>
      <c r="I5" s="78"/>
      <c r="J5" s="29"/>
      <c r="K5" s="21" t="s">
        <v>46</v>
      </c>
    </row>
    <row r="6" ht="15.75" customHeight="1">
      <c r="A6" s="82" t="s">
        <v>24</v>
      </c>
      <c r="B6" s="83"/>
      <c r="C6" s="83"/>
      <c r="D6" s="83"/>
      <c r="E6" s="83"/>
      <c r="F6" s="83"/>
      <c r="G6" s="83"/>
      <c r="H6" s="83"/>
      <c r="I6" s="83"/>
      <c r="J6" s="83"/>
      <c r="K6" s="83"/>
    </row>
    <row r="7" s="28" customFormat="1" ht="84" customHeight="1">
      <c r="A7" s="84">
        <v>1</v>
      </c>
      <c r="B7" s="85" t="s">
        <v>55</v>
      </c>
      <c r="C7" s="29" t="s">
        <v>56</v>
      </c>
      <c r="D7" s="29" t="s">
        <v>49</v>
      </c>
      <c r="E7" s="29" t="s">
        <v>50</v>
      </c>
      <c r="F7" s="29" t="s">
        <v>57</v>
      </c>
      <c r="G7" s="31">
        <v>200000000</v>
      </c>
      <c r="H7" s="31" t="s">
        <v>58</v>
      </c>
      <c r="I7" s="68"/>
      <c r="J7" s="21"/>
      <c r="K7" s="21"/>
    </row>
    <row r="8" ht="45">
      <c r="A8" s="84">
        <v>2</v>
      </c>
      <c r="B8" s="85" t="s">
        <v>59</v>
      </c>
      <c r="C8" s="29" t="s">
        <v>60</v>
      </c>
      <c r="D8" s="29" t="s">
        <v>49</v>
      </c>
      <c r="E8" s="29" t="s">
        <v>50</v>
      </c>
      <c r="F8" s="29" t="s">
        <v>57</v>
      </c>
      <c r="G8" s="31">
        <v>18100000</v>
      </c>
      <c r="H8" s="31">
        <f>G8*1.18</f>
        <v>21358000</v>
      </c>
      <c r="I8" s="68"/>
      <c r="J8" s="21"/>
      <c r="K8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G34" activeCellId="0" sqref="G34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E42" activeCellId="0" sqref="E42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D17" activeCellId="0" sqref="D1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71" width="21.7109375"/>
    <col customWidth="1" hidden="1" min="10" max="10" style="71" width="16.5703125"/>
    <col customWidth="1" min="11" max="11" style="71" width="25.85546875"/>
    <col customWidth="1" min="12" max="12" style="71" width="14.140625"/>
    <col customWidth="1" min="13" max="13" style="71" width="9.140625"/>
    <col min="14" max="16384" style="71" width="9.140625"/>
  </cols>
  <sheetData>
    <row r="1">
      <c r="B1" s="4" t="s">
        <v>52</v>
      </c>
      <c r="C1" s="4"/>
      <c r="D1" s="4"/>
      <c r="E1" s="5"/>
      <c r="F1" s="6" t="s">
        <v>61</v>
      </c>
      <c r="G1" s="6"/>
      <c r="H1" s="6"/>
    </row>
    <row r="2" ht="15">
      <c r="A2" s="7" t="s">
        <v>62</v>
      </c>
      <c r="B2" s="8"/>
      <c r="C2" s="8"/>
      <c r="D2" s="8"/>
      <c r="E2" s="8"/>
      <c r="F2" s="8"/>
      <c r="G2" s="8"/>
      <c r="H2" s="9"/>
      <c r="I2" s="72"/>
      <c r="J2" s="72"/>
      <c r="K2" s="72"/>
      <c r="L2" s="72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</row>
    <row r="4" s="86" customFormat="1" ht="15.75" hidden="1" customHeight="1">
      <c r="A4" s="87" t="s">
        <v>35</v>
      </c>
      <c r="B4" s="87"/>
      <c r="C4" s="87"/>
      <c r="D4" s="87"/>
      <c r="E4" s="87"/>
      <c r="F4" s="87"/>
      <c r="G4" s="87"/>
      <c r="H4" s="87"/>
      <c r="I4" s="88"/>
      <c r="J4" s="89"/>
      <c r="K4" s="88"/>
      <c r="L4" s="88"/>
    </row>
    <row r="5" ht="80.25" hidden="1" customHeight="1">
      <c r="A5" s="29">
        <v>1</v>
      </c>
      <c r="B5" s="22" t="s">
        <v>63</v>
      </c>
      <c r="C5" s="90" t="s">
        <v>64</v>
      </c>
      <c r="D5" s="21" t="s">
        <v>65</v>
      </c>
      <c r="E5" s="21" t="s">
        <v>50</v>
      </c>
      <c r="F5" s="21" t="s">
        <v>20</v>
      </c>
      <c r="G5" s="91">
        <v>25069675.239999998</v>
      </c>
      <c r="H5" s="68">
        <v>29582216.783199996</v>
      </c>
      <c r="I5" s="32"/>
      <c r="J5" s="10"/>
      <c r="K5" s="21"/>
      <c r="L5" s="21"/>
    </row>
    <row r="6" s="86" customFormat="1" ht="15.75" customHeight="1">
      <c r="A6" s="87" t="s">
        <v>66</v>
      </c>
      <c r="B6" s="87"/>
      <c r="C6" s="87"/>
      <c r="D6" s="87"/>
      <c r="E6" s="87"/>
      <c r="F6" s="87"/>
      <c r="G6" s="87"/>
      <c r="H6" s="87"/>
      <c r="I6" s="87"/>
      <c r="J6" s="87"/>
      <c r="K6" s="88"/>
      <c r="L6" s="88"/>
    </row>
    <row r="7" ht="153" customHeight="1">
      <c r="A7" s="92">
        <v>1</v>
      </c>
      <c r="B7" s="93" t="s">
        <v>67</v>
      </c>
      <c r="C7" s="94" t="s">
        <v>68</v>
      </c>
      <c r="D7" s="21" t="s">
        <v>18</v>
      </c>
      <c r="E7" s="13" t="s">
        <v>69</v>
      </c>
      <c r="F7" s="92" t="s">
        <v>20</v>
      </c>
      <c r="G7" s="95">
        <v>24952454.800000001</v>
      </c>
      <c r="H7" s="95">
        <v>29942945.760000002</v>
      </c>
      <c r="I7" s="95"/>
      <c r="J7" s="10"/>
      <c r="K7" s="10"/>
      <c r="L7" s="29"/>
    </row>
  </sheetData>
  <mergeCells count="5">
    <mergeCell ref="B1:D1"/>
    <mergeCell ref="F1:H1"/>
    <mergeCell ref="A2:H2"/>
    <mergeCell ref="A4:H4"/>
    <mergeCell ref="A6:J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K1"/>
    </sheetView>
  </sheetViews>
  <sheetFormatPr defaultRowHeight="14.25"/>
  <cols>
    <col customWidth="1" min="1" max="1" width="5.5703125"/>
    <col customWidth="1" min="2" max="2" width="39.5703125"/>
    <col customWidth="1" min="3" max="3" width="18.42578125"/>
    <col customWidth="1" min="4" max="4" width="11.85546875"/>
    <col customWidth="1" min="5" max="5" width="15"/>
    <col customWidth="1" min="6" max="6" width="13.140625"/>
    <col customWidth="1" min="7" max="7" width="21.85546875"/>
    <col customWidth="1" min="8" max="8" width="24.85546875"/>
    <col customWidth="1" min="9" max="9" width="25.7109375"/>
    <col customWidth="1" min="10" max="10" width="17.140625"/>
    <col customWidth="1" min="11" max="11" width="23.28515625"/>
    <col min="12" max="12" style="51" width="9.140625"/>
  </cols>
  <sheetData>
    <row r="1" ht="15.75" customHeight="1">
      <c r="A1" s="36"/>
      <c r="B1" s="96" t="s">
        <v>70</v>
      </c>
      <c r="C1" s="97"/>
      <c r="D1" s="98"/>
      <c r="E1" s="99"/>
      <c r="F1" s="100" t="s">
        <v>71</v>
      </c>
      <c r="G1" s="101"/>
      <c r="H1" s="101"/>
      <c r="I1" s="101"/>
      <c r="J1" s="101"/>
      <c r="K1" s="102"/>
    </row>
    <row r="2" s="51" customFormat="1" ht="15" customHeight="1">
      <c r="A2" s="34" t="s">
        <v>72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="51" customFormat="1" ht="69.75" customHeight="1">
      <c r="A3" s="53" t="s">
        <v>33</v>
      </c>
      <c r="B3" s="54" t="s">
        <v>4</v>
      </c>
      <c r="C3" s="55" t="s">
        <v>5</v>
      </c>
      <c r="D3" s="56" t="s">
        <v>6</v>
      </c>
      <c r="E3" s="55" t="s">
        <v>7</v>
      </c>
      <c r="F3" s="56" t="s">
        <v>8</v>
      </c>
      <c r="G3" s="57" t="s">
        <v>9</v>
      </c>
      <c r="H3" s="58" t="s">
        <v>73</v>
      </c>
      <c r="I3" s="55" t="s">
        <v>74</v>
      </c>
      <c r="J3" s="56" t="s">
        <v>12</v>
      </c>
      <c r="K3" s="56" t="s">
        <v>14</v>
      </c>
    </row>
    <row r="4" s="51" customFormat="1" ht="20.25" customHeight="1">
      <c r="A4" s="103" t="s">
        <v>15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="104" customFormat="1" ht="163.5" customHeight="1">
      <c r="A5" s="21">
        <v>1</v>
      </c>
      <c r="B5" s="65"/>
      <c r="C5" s="66"/>
      <c r="D5" s="29"/>
      <c r="E5" s="29"/>
      <c r="F5" s="29"/>
      <c r="G5" s="67"/>
      <c r="H5" s="68"/>
      <c r="I5" s="69"/>
      <c r="J5" s="105"/>
      <c r="K5" s="21"/>
    </row>
  </sheetData>
  <mergeCells count="4">
    <mergeCell ref="B1:D1"/>
    <mergeCell ref="F1:K1"/>
    <mergeCell ref="A2:K2"/>
    <mergeCell ref="A4:K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39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0" workbookViewId="0">
      <selection activeCell="A7" activeCellId="0" sqref="7: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bestFit="1" customWidth="1" min="8" max="8" style="1" width="22.85546875"/>
    <col customWidth="1" min="9" max="9" style="1" width="21.7109375"/>
    <col customWidth="1" hidden="1" min="10" max="10" style="1" width="16.5703125"/>
    <col customWidth="1" min="11" max="11" style="1" width="25.855468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 ht="16.5" customHeight="1">
      <c r="B1" s="4" t="s">
        <v>52</v>
      </c>
      <c r="C1" s="4"/>
      <c r="D1" s="4"/>
      <c r="E1" s="5"/>
      <c r="F1" s="6" t="s">
        <v>75</v>
      </c>
      <c r="G1" s="6"/>
      <c r="H1" s="6"/>
    </row>
    <row r="2" ht="15">
      <c r="A2" s="7" t="s">
        <v>76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53.25" customHeight="1">
      <c r="A3" s="11" t="s">
        <v>77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3" t="s">
        <v>74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idden="1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06"/>
      <c r="N4" s="106"/>
      <c r="O4" s="106"/>
    </row>
    <row r="5" ht="80.25" hidden="1" customHeight="1">
      <c r="A5" s="14">
        <v>1</v>
      </c>
      <c r="B5" s="93"/>
      <c r="C5" s="107"/>
      <c r="D5" s="13"/>
      <c r="E5" s="13"/>
      <c r="F5" s="13"/>
      <c r="G5" s="108"/>
      <c r="H5" s="108"/>
      <c r="I5" s="13"/>
      <c r="J5" s="13"/>
      <c r="K5" s="13"/>
      <c r="L5" s="14"/>
      <c r="M5" s="106"/>
      <c r="N5" s="106"/>
      <c r="O5" s="106"/>
    </row>
    <row r="6" ht="15.75" customHeight="1">
      <c r="A6" s="109" t="s">
        <v>24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1"/>
      <c r="M6" s="106"/>
      <c r="N6" s="106"/>
      <c r="O6" s="106"/>
    </row>
    <row r="7" s="20" customFormat="1" ht="120.75" customHeight="1">
      <c r="A7" s="21">
        <v>1</v>
      </c>
      <c r="B7" s="22" t="s">
        <v>78</v>
      </c>
      <c r="C7" s="112" t="s">
        <v>79</v>
      </c>
      <c r="D7" s="21" t="s">
        <v>49</v>
      </c>
      <c r="E7" s="21" t="s">
        <v>80</v>
      </c>
      <c r="F7" s="21" t="s">
        <v>81</v>
      </c>
      <c r="G7" s="113">
        <v>28488032.41</v>
      </c>
      <c r="H7" s="114">
        <v>34185638.890000001</v>
      </c>
      <c r="I7" s="115">
        <v>46325</v>
      </c>
      <c r="J7" s="116"/>
      <c r="K7" s="113"/>
      <c r="L7" s="21" t="s">
        <v>82</v>
      </c>
      <c r="M7" s="117"/>
      <c r="N7" s="117"/>
      <c r="O7" s="117"/>
    </row>
  </sheetData>
  <mergeCells count="6">
    <mergeCell ref="B1:D1"/>
    <mergeCell ref="F1:H1"/>
    <mergeCell ref="A2:H2"/>
    <mergeCell ref="A4:J4"/>
    <mergeCell ref="K4:L4"/>
    <mergeCell ref="A6:L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fedotychevavs</cp:lastModifiedBy>
  <cp:revision>3</cp:revision>
  <dcterms:created xsi:type="dcterms:W3CDTF">2006-09-28T05:33:49Z</dcterms:created>
  <dcterms:modified xsi:type="dcterms:W3CDTF">2026-04-27T10:07:33Z</dcterms:modified>
</cp:coreProperties>
</file>